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М_1 Создание ИСУ ЭЭ\"/>
    </mc:Choice>
  </mc:AlternateContent>
  <bookViews>
    <workbookView xWindow="120" yWindow="60" windowWidth="25440" windowHeight="11820"/>
  </bookViews>
  <sheets>
    <sheet name="9 КВ" sheetId="2" r:id="rId1"/>
  </sheets>
  <externalReferences>
    <externalReference r:id="rId2"/>
    <externalReference r:id="rId3"/>
  </externalReferences>
  <definedNames>
    <definedName name="_xlnm._FilterDatabase" localSheetId="0" hidden="1">'9 КВ'!$A$19:$BM$86</definedName>
    <definedName name="_xlnm.Print_Area" localSheetId="0">'9 КВ'!$A$1:$BM$93</definedName>
  </definedNames>
  <calcPr calcId="152511"/>
</workbook>
</file>

<file path=xl/calcChain.xml><?xml version="1.0" encoding="utf-8"?>
<calcChain xmlns="http://schemas.openxmlformats.org/spreadsheetml/2006/main">
  <c r="E27" i="2" l="1"/>
  <c r="AE85" i="2" l="1"/>
  <c r="AE84" i="2"/>
  <c r="AE83" i="2"/>
  <c r="AE82" i="2"/>
  <c r="AE81" i="2"/>
  <c r="AE80" i="2"/>
  <c r="AB85" i="2"/>
  <c r="AB84" i="2"/>
  <c r="AB83" i="2"/>
  <c r="AB82" i="2"/>
  <c r="AB81" i="2"/>
  <c r="AB80" i="2"/>
  <c r="Y85" i="2"/>
  <c r="Y84" i="2"/>
  <c r="Y83" i="2"/>
  <c r="Y82" i="2"/>
  <c r="Y81" i="2"/>
  <c r="Y80" i="2"/>
  <c r="V85" i="2"/>
  <c r="V84" i="2"/>
  <c r="V83" i="2"/>
  <c r="V82" i="2"/>
  <c r="V81" i="2"/>
  <c r="V80" i="2"/>
  <c r="E85" i="2"/>
  <c r="E84" i="2"/>
  <c r="E83" i="2"/>
  <c r="E82" i="2"/>
  <c r="E81" i="2"/>
  <c r="E80" i="2"/>
  <c r="AE78" i="2"/>
  <c r="AE77" i="2"/>
  <c r="AE76" i="2"/>
  <c r="AE75" i="2"/>
  <c r="AE74" i="2"/>
  <c r="AE73" i="2"/>
  <c r="AB78" i="2"/>
  <c r="AB77" i="2"/>
  <c r="AB76" i="2"/>
  <c r="AB75" i="2"/>
  <c r="AB74" i="2"/>
  <c r="AB73" i="2"/>
  <c r="V73" i="2"/>
  <c r="Y78" i="2"/>
  <c r="Y77" i="2"/>
  <c r="Y76" i="2"/>
  <c r="Y75" i="2"/>
  <c r="Y74" i="2"/>
  <c r="Y73" i="2"/>
  <c r="V78" i="2"/>
  <c r="V77" i="2"/>
  <c r="V76" i="2"/>
  <c r="V75" i="2"/>
  <c r="V74" i="2"/>
  <c r="E73" i="2"/>
  <c r="AB22" i="2" l="1"/>
  <c r="AB70" i="2"/>
  <c r="AB69" i="2"/>
  <c r="AB68" i="2"/>
  <c r="V68" i="2"/>
  <c r="V69" i="2"/>
  <c r="AB71" i="2"/>
  <c r="AE71" i="2"/>
  <c r="AE70" i="2"/>
  <c r="AE69" i="2"/>
  <c r="AE68" i="2"/>
  <c r="AE67" i="2"/>
  <c r="AE66" i="2"/>
  <c r="Y71" i="2"/>
  <c r="Y70" i="2"/>
  <c r="Y69" i="2"/>
  <c r="Y68" i="2"/>
  <c r="Y67" i="2"/>
  <c r="Y66" i="2"/>
  <c r="V71" i="2"/>
  <c r="V70" i="2"/>
  <c r="V67" i="2"/>
  <c r="V66" i="2"/>
  <c r="AE64" i="2"/>
  <c r="AE63" i="2"/>
  <c r="AE62" i="2"/>
  <c r="AE61" i="2"/>
  <c r="AE60" i="2"/>
  <c r="AE59" i="2"/>
  <c r="AB64" i="2"/>
  <c r="AB63" i="2"/>
  <c r="AB62" i="2"/>
  <c r="AB61" i="2"/>
  <c r="AB60" i="2"/>
  <c r="AB59" i="2"/>
  <c r="Y64" i="2"/>
  <c r="Y63" i="2"/>
  <c r="Y62" i="2"/>
  <c r="Y61" i="2"/>
  <c r="Y60" i="2"/>
  <c r="Y59" i="2"/>
  <c r="V64" i="2"/>
  <c r="V63" i="2"/>
  <c r="V62" i="2"/>
  <c r="V61" i="2"/>
  <c r="V60" i="2"/>
  <c r="V59" i="2"/>
  <c r="E64" i="2"/>
  <c r="E63" i="2"/>
  <c r="E62" i="2"/>
  <c r="E61" i="2"/>
  <c r="E60" i="2"/>
  <c r="E59" i="2"/>
  <c r="R85" i="2"/>
  <c r="R84" i="2"/>
  <c r="R83" i="2"/>
  <c r="R82" i="2"/>
  <c r="R81" i="2"/>
  <c r="R80" i="2"/>
  <c r="R79" i="2"/>
  <c r="A79" i="2"/>
  <c r="F86" i="2"/>
  <c r="G86" i="2"/>
  <c r="H86" i="2"/>
  <c r="I86" i="2"/>
  <c r="J86" i="2"/>
  <c r="K86" i="2"/>
  <c r="L86" i="2"/>
  <c r="M86" i="2"/>
  <c r="N86" i="2"/>
  <c r="O86" i="2"/>
  <c r="P86" i="2"/>
  <c r="Q86" i="2"/>
  <c r="T86" i="2"/>
  <c r="U86" i="2"/>
  <c r="W86" i="2"/>
  <c r="X86" i="2"/>
  <c r="Z86" i="2"/>
  <c r="AA86" i="2"/>
  <c r="AC86" i="2"/>
  <c r="AD86" i="2"/>
  <c r="AF87" i="2"/>
  <c r="R78" i="2"/>
  <c r="R77" i="2"/>
  <c r="R76" i="2"/>
  <c r="R75" i="2"/>
  <c r="R74" i="2"/>
  <c r="AE72" i="2"/>
  <c r="S73" i="2"/>
  <c r="R73" i="2"/>
  <c r="R72" i="2"/>
  <c r="R71" i="2"/>
  <c r="R70" i="2"/>
  <c r="R69" i="2"/>
  <c r="R68" i="2"/>
  <c r="R67" i="2"/>
  <c r="R66" i="2"/>
  <c r="R65" i="2"/>
  <c r="A65" i="2"/>
  <c r="A72" i="2" s="1"/>
  <c r="R64" i="2"/>
  <c r="R63" i="2"/>
  <c r="S63" i="2"/>
  <c r="R62" i="2"/>
  <c r="R61" i="2"/>
  <c r="R60" i="2"/>
  <c r="R59" i="2"/>
  <c r="S59" i="2"/>
  <c r="R58" i="2"/>
  <c r="AE79" i="2" l="1"/>
  <c r="Y79" i="2"/>
  <c r="AB79" i="2"/>
  <c r="AF81" i="2"/>
  <c r="AF83" i="2"/>
  <c r="AF85" i="2"/>
  <c r="AF78" i="2"/>
  <c r="V79" i="2"/>
  <c r="AF82" i="2"/>
  <c r="AF84" i="2"/>
  <c r="AF80" i="2"/>
  <c r="AF68" i="2"/>
  <c r="V72" i="2"/>
  <c r="AF73" i="2"/>
  <c r="AG73" i="2" s="1"/>
  <c r="AB72" i="2"/>
  <c r="AF75" i="2"/>
  <c r="V65" i="2"/>
  <c r="Y72" i="2"/>
  <c r="AF77" i="2"/>
  <c r="AF71" i="2"/>
  <c r="AF74" i="2"/>
  <c r="AF76" i="2"/>
  <c r="S60" i="2"/>
  <c r="S64" i="2"/>
  <c r="Y65" i="2"/>
  <c r="AF64" i="2"/>
  <c r="AF70" i="2"/>
  <c r="AE58" i="2"/>
  <c r="AE57" i="2" s="1"/>
  <c r="AE65" i="2"/>
  <c r="AF69" i="2"/>
  <c r="V58" i="2"/>
  <c r="V57" i="2" s="1"/>
  <c r="AF59" i="2"/>
  <c r="AG59" i="2" s="1"/>
  <c r="AB58" i="2"/>
  <c r="AF61" i="2"/>
  <c r="S62" i="2"/>
  <c r="Y58" i="2"/>
  <c r="Y57" i="2" s="1"/>
  <c r="AF63" i="2"/>
  <c r="AG63" i="2" s="1"/>
  <c r="AF60" i="2"/>
  <c r="E58" i="2"/>
  <c r="AF62" i="2"/>
  <c r="S61" i="2"/>
  <c r="S58" i="2" l="1"/>
  <c r="AF79" i="2"/>
  <c r="AF72" i="2"/>
  <c r="AG64" i="2"/>
  <c r="AG60" i="2"/>
  <c r="AG61" i="2"/>
  <c r="AG62" i="2"/>
  <c r="AF58" i="2"/>
  <c r="AG58" i="2" s="1"/>
  <c r="V56" i="2"/>
  <c r="R57" i="2"/>
  <c r="AE49" i="2" l="1"/>
  <c r="AB49" i="2"/>
  <c r="Y49" i="2"/>
  <c r="V49" i="2"/>
  <c r="E49" i="2"/>
  <c r="AE42" i="2"/>
  <c r="AB42" i="2"/>
  <c r="Y42" i="2"/>
  <c r="V42" i="2"/>
  <c r="E42" i="2"/>
  <c r="AE26" i="2"/>
  <c r="AE25" i="2"/>
  <c r="AE24" i="2"/>
  <c r="AE23" i="2"/>
  <c r="AE22" i="2"/>
  <c r="AB26" i="2"/>
  <c r="AB25" i="2"/>
  <c r="AB24" i="2"/>
  <c r="AB23" i="2"/>
  <c r="Y26" i="2"/>
  <c r="Y25" i="2"/>
  <c r="Y24" i="2"/>
  <c r="Y23" i="2"/>
  <c r="Y22" i="2"/>
  <c r="V26" i="2"/>
  <c r="V25" i="2"/>
  <c r="V24" i="2"/>
  <c r="V23" i="2"/>
  <c r="V22" i="2"/>
  <c r="E26" i="2"/>
  <c r="E25" i="2"/>
  <c r="E24" i="2"/>
  <c r="E23" i="2"/>
  <c r="E22" i="2"/>
  <c r="E21" i="2" l="1"/>
  <c r="AE56" i="2"/>
  <c r="AE53" i="2"/>
  <c r="AB56" i="2"/>
  <c r="Y56" i="2"/>
  <c r="R56" i="2"/>
  <c r="E56" i="2"/>
  <c r="R55" i="2"/>
  <c r="R54" i="2"/>
  <c r="R53" i="2"/>
  <c r="R52" i="2"/>
  <c r="R51" i="2"/>
  <c r="R50" i="2"/>
  <c r="AF49" i="2"/>
  <c r="R49" i="2"/>
  <c r="S49" i="2" s="1"/>
  <c r="R48" i="2"/>
  <c r="R47" i="2"/>
  <c r="R46" i="2"/>
  <c r="R45" i="2"/>
  <c r="R44" i="2"/>
  <c r="R43" i="2"/>
  <c r="AF42" i="2"/>
  <c r="R42" i="2"/>
  <c r="S42" i="2" s="1"/>
  <c r="R41" i="2"/>
  <c r="R40" i="2"/>
  <c r="R39" i="2"/>
  <c r="R38" i="2"/>
  <c r="R37" i="2"/>
  <c r="R36" i="2"/>
  <c r="A36" i="2"/>
  <c r="A43" i="2" s="1"/>
  <c r="A50" i="2" s="1"/>
  <c r="R35" i="2"/>
  <c r="R34" i="2"/>
  <c r="R33" i="2"/>
  <c r="R32" i="2"/>
  <c r="R31" i="2"/>
  <c r="R30" i="2"/>
  <c r="R29" i="2"/>
  <c r="R27" i="2"/>
  <c r="AF26" i="2"/>
  <c r="R26" i="2"/>
  <c r="S26" i="2" s="1"/>
  <c r="AF25" i="2"/>
  <c r="R25" i="2"/>
  <c r="S25" i="2" s="1"/>
  <c r="AF24" i="2"/>
  <c r="R24" i="2"/>
  <c r="S24" i="2" s="1"/>
  <c r="AF23" i="2"/>
  <c r="R23" i="2"/>
  <c r="S23" i="2" s="1"/>
  <c r="AF22" i="2"/>
  <c r="R22" i="2"/>
  <c r="S22" i="2" s="1"/>
  <c r="R21" i="2"/>
  <c r="A21" i="2"/>
  <c r="AF56" i="2" l="1"/>
  <c r="S56" i="2"/>
  <c r="AG49" i="2"/>
  <c r="AG42" i="2"/>
  <c r="AG25" i="2"/>
  <c r="AG22" i="2"/>
  <c r="AG24" i="2"/>
  <c r="AG26" i="2"/>
  <c r="AG23" i="2"/>
  <c r="AG56" i="2" l="1"/>
  <c r="BK79" i="2" l="1"/>
  <c r="AV79" i="2"/>
  <c r="AW79" i="2" s="1"/>
  <c r="BK72" i="2"/>
  <c r="AV72" i="2"/>
  <c r="AW72" i="2" s="1"/>
  <c r="BK65" i="2"/>
  <c r="AV65" i="2"/>
  <c r="AW65" i="2" s="1"/>
  <c r="R20" i="2" l="1"/>
  <c r="S20" i="2" s="1"/>
  <c r="AF20" i="2"/>
  <c r="AV20" i="2"/>
  <c r="AW20" i="2" s="1"/>
  <c r="BK20" i="2"/>
  <c r="AG20" i="2" l="1"/>
  <c r="BL20" i="2"/>
  <c r="AV58" i="2"/>
  <c r="AW58" i="2" s="1"/>
  <c r="BK58" i="2"/>
  <c r="AJ80" i="2"/>
  <c r="AK80" i="2"/>
  <c r="AL80" i="2"/>
  <c r="AM80" i="2"/>
  <c r="AN80" i="2"/>
  <c r="AO80" i="2"/>
  <c r="AP80" i="2"/>
  <c r="AQ80" i="2"/>
  <c r="AR80" i="2"/>
  <c r="AS80" i="2"/>
  <c r="AT80" i="2"/>
  <c r="AU80" i="2"/>
  <c r="BK80" i="2"/>
  <c r="AV80" i="2" l="1"/>
  <c r="AW80" i="2" s="1"/>
  <c r="BL80" i="2" s="1"/>
  <c r="BK28" i="2" l="1"/>
  <c r="AH86" i="2"/>
  <c r="AV28" i="2"/>
  <c r="R28" i="2"/>
  <c r="R86" i="2" s="1"/>
  <c r="AJ81" i="2" l="1"/>
  <c r="AK81" i="2"/>
  <c r="AL81" i="2"/>
  <c r="AM81" i="2"/>
  <c r="AN81" i="2"/>
  <c r="AO81" i="2"/>
  <c r="AP81" i="2"/>
  <c r="AQ81" i="2"/>
  <c r="AR81" i="2"/>
  <c r="AS81" i="2"/>
  <c r="AT81" i="2"/>
  <c r="AU81" i="2"/>
  <c r="BK81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BK82" i="2"/>
  <c r="AJ83" i="2"/>
  <c r="AK83" i="2"/>
  <c r="AL83" i="2"/>
  <c r="AM83" i="2"/>
  <c r="AN83" i="2"/>
  <c r="AO83" i="2"/>
  <c r="AP83" i="2"/>
  <c r="AQ83" i="2"/>
  <c r="AR83" i="2"/>
  <c r="AS83" i="2"/>
  <c r="AT83" i="2"/>
  <c r="AU83" i="2"/>
  <c r="BK83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BK84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BK85" i="2"/>
  <c r="AV81" i="2" l="1"/>
  <c r="AW81" i="2" s="1"/>
  <c r="BL81" i="2" s="1"/>
  <c r="AV85" i="2"/>
  <c r="AW85" i="2" s="1"/>
  <c r="BL85" i="2" s="1"/>
  <c r="AV83" i="2"/>
  <c r="AW83" i="2" s="1"/>
  <c r="BL83" i="2" s="1"/>
  <c r="AV82" i="2"/>
  <c r="AW82" i="2" s="1"/>
  <c r="BL82" i="2" s="1"/>
  <c r="AV84" i="2"/>
  <c r="AW84" i="2" s="1"/>
  <c r="BL84" i="2" s="1"/>
  <c r="BJ86" i="2" l="1"/>
  <c r="AZ86" i="2" l="1"/>
  <c r="BA86" i="2"/>
  <c r="BB86" i="2"/>
  <c r="BD86" i="2"/>
  <c r="BE86" i="2"/>
  <c r="BF86" i="2"/>
  <c r="BG86" i="2"/>
  <c r="BH86" i="2"/>
  <c r="BI86" i="2"/>
  <c r="AX86" i="2"/>
  <c r="BK21" i="2" l="1"/>
  <c r="BK29" i="2"/>
  <c r="BK36" i="2"/>
  <c r="BK43" i="2"/>
  <c r="BK50" i="2"/>
  <c r="AY86" i="2"/>
  <c r="AV21" i="2"/>
  <c r="AV29" i="2"/>
  <c r="AV36" i="2"/>
  <c r="AW36" i="2" s="1"/>
  <c r="AV43" i="2"/>
  <c r="AW43" i="2" s="1"/>
  <c r="AV50" i="2"/>
  <c r="AW50" i="2" s="1"/>
  <c r="BL43" i="2" l="1"/>
  <c r="BL50" i="2"/>
  <c r="BL36" i="2"/>
  <c r="AW21" i="2"/>
  <c r="BL21" i="2" s="1"/>
  <c r="AW29" i="2"/>
  <c r="BL29" i="2" s="1"/>
  <c r="BC86" i="2" l="1"/>
  <c r="BK86" i="2" s="1"/>
  <c r="AJ86" i="2" l="1"/>
  <c r="AR86" i="2"/>
  <c r="AN86" i="2"/>
  <c r="AU86" i="2"/>
  <c r="AQ86" i="2"/>
  <c r="AM86" i="2"/>
  <c r="AT86" i="2"/>
  <c r="AP86" i="2"/>
  <c r="AL86" i="2"/>
  <c r="AS86" i="2"/>
  <c r="AO86" i="2"/>
  <c r="AK86" i="2"/>
  <c r="AP18" i="2"/>
  <c r="AQ18" i="2"/>
  <c r="AR18" i="2"/>
  <c r="AS18" i="2"/>
  <c r="AT18" i="2"/>
  <c r="AU18" i="2"/>
  <c r="AV86" i="2" l="1"/>
  <c r="AV18" i="2"/>
  <c r="AO18" i="2"/>
  <c r="AN18" i="2"/>
  <c r="AM18" i="2"/>
  <c r="AL18" i="2"/>
  <c r="AK18" i="2"/>
  <c r="AJ18" i="2"/>
  <c r="AW86" i="2" l="1"/>
  <c r="BL86" i="2" s="1"/>
  <c r="AB52" i="2" l="1"/>
  <c r="V53" i="2"/>
  <c r="Y55" i="2"/>
  <c r="V51" i="2"/>
  <c r="V52" i="2"/>
  <c r="V54" i="2"/>
  <c r="Y53" i="2" l="1"/>
  <c r="V55" i="2"/>
  <c r="AB55" i="2"/>
  <c r="AE51" i="2"/>
  <c r="AE52" i="2"/>
  <c r="AE54" i="2"/>
  <c r="AE55" i="2"/>
  <c r="Y51" i="2"/>
  <c r="AB54" i="2"/>
  <c r="AB51" i="2" l="1"/>
  <c r="E53" i="2"/>
  <c r="S53" i="2" s="1"/>
  <c r="AB53" i="2"/>
  <c r="AF53" i="2" s="1"/>
  <c r="E54" i="2"/>
  <c r="S54" i="2" s="1"/>
  <c r="Y54" i="2"/>
  <c r="AF54" i="2" s="1"/>
  <c r="E52" i="2"/>
  <c r="S52" i="2" s="1"/>
  <c r="Y52" i="2"/>
  <c r="AF52" i="2" s="1"/>
  <c r="AE50" i="2"/>
  <c r="AF55" i="2"/>
  <c r="V50" i="2"/>
  <c r="E51" i="2"/>
  <c r="E55" i="2"/>
  <c r="S55" i="2" s="1"/>
  <c r="AE35" i="2"/>
  <c r="AB35" i="2"/>
  <c r="Y35" i="2"/>
  <c r="V27" i="2"/>
  <c r="AE48" i="2"/>
  <c r="AE41" i="2"/>
  <c r="AE34" i="2"/>
  <c r="AE47" i="2"/>
  <c r="AE40" i="2"/>
  <c r="AE33" i="2"/>
  <c r="AE46" i="2"/>
  <c r="AE39" i="2"/>
  <c r="AE32" i="2"/>
  <c r="AE45" i="2"/>
  <c r="AE38" i="2"/>
  <c r="AE31" i="2"/>
  <c r="AE44" i="2"/>
  <c r="AE37" i="2"/>
  <c r="AE30" i="2"/>
  <c r="AB48" i="2"/>
  <c r="AB41" i="2"/>
  <c r="AB34" i="2"/>
  <c r="AB47" i="2"/>
  <c r="AB40" i="2"/>
  <c r="AB33" i="2"/>
  <c r="AB46" i="2"/>
  <c r="AB39" i="2"/>
  <c r="AB32" i="2"/>
  <c r="AB45" i="2"/>
  <c r="AB38" i="2"/>
  <c r="AB31" i="2"/>
  <c r="AB44" i="2"/>
  <c r="AB37" i="2"/>
  <c r="Y48" i="2"/>
  <c r="Y41" i="2"/>
  <c r="Y34" i="2"/>
  <c r="Y47" i="2"/>
  <c r="Y40" i="2"/>
  <c r="Y33" i="2"/>
  <c r="Y46" i="2"/>
  <c r="Y39" i="2"/>
  <c r="Y32" i="2"/>
  <c r="Y45" i="2"/>
  <c r="Y38" i="2"/>
  <c r="Y31" i="2"/>
  <c r="Y44" i="2"/>
  <c r="Y37" i="2"/>
  <c r="Y30" i="2"/>
  <c r="V41" i="2"/>
  <c r="V34" i="2"/>
  <c r="V47" i="2"/>
  <c r="V33" i="2"/>
  <c r="V46" i="2"/>
  <c r="V39" i="2"/>
  <c r="V45" i="2"/>
  <c r="V38" i="2"/>
  <c r="V31" i="2"/>
  <c r="V44" i="2"/>
  <c r="V37" i="2"/>
  <c r="V30" i="2"/>
  <c r="AB50" i="2" l="1"/>
  <c r="AG52" i="2"/>
  <c r="E32" i="2"/>
  <c r="S32" i="2" s="1"/>
  <c r="V32" i="2"/>
  <c r="AF32" i="2" s="1"/>
  <c r="AB30" i="2"/>
  <c r="AB29" i="2" s="1"/>
  <c r="AF31" i="2"/>
  <c r="AF39" i="2"/>
  <c r="AF47" i="2"/>
  <c r="Y29" i="2"/>
  <c r="AB36" i="2"/>
  <c r="AE43" i="2"/>
  <c r="E40" i="2"/>
  <c r="S40" i="2" s="1"/>
  <c r="V40" i="2"/>
  <c r="AF40" i="2" s="1"/>
  <c r="AE36" i="2"/>
  <c r="AF38" i="2"/>
  <c r="AF46" i="2"/>
  <c r="AF34" i="2"/>
  <c r="Y36" i="2"/>
  <c r="AB43" i="2"/>
  <c r="V21" i="2"/>
  <c r="E35" i="2"/>
  <c r="S35" i="2" s="1"/>
  <c r="V35" i="2"/>
  <c r="AF35" i="2" s="1"/>
  <c r="AF51" i="2"/>
  <c r="Y50" i="2"/>
  <c r="AF50" i="2" s="1"/>
  <c r="AG54" i="2"/>
  <c r="AF44" i="2"/>
  <c r="E48" i="2"/>
  <c r="S48" i="2" s="1"/>
  <c r="V48" i="2"/>
  <c r="AF48" i="2" s="1"/>
  <c r="AF37" i="2"/>
  <c r="AF45" i="2"/>
  <c r="AF33" i="2"/>
  <c r="AF41" i="2"/>
  <c r="Y43" i="2"/>
  <c r="AE29" i="2"/>
  <c r="Y27" i="2"/>
  <c r="Y21" i="2" s="1"/>
  <c r="AE27" i="2"/>
  <c r="AE21" i="2" s="1"/>
  <c r="AB27" i="2"/>
  <c r="AB21" i="2" s="1"/>
  <c r="S51" i="2"/>
  <c r="E50" i="2"/>
  <c r="AG55" i="2"/>
  <c r="AG53" i="2"/>
  <c r="E44" i="2"/>
  <c r="E30" i="2"/>
  <c r="E38" i="2"/>
  <c r="S38" i="2" s="1"/>
  <c r="E46" i="2"/>
  <c r="S46" i="2" s="1"/>
  <c r="E34" i="2"/>
  <c r="S34" i="2" s="1"/>
  <c r="E37" i="2"/>
  <c r="E45" i="2"/>
  <c r="S45" i="2" s="1"/>
  <c r="E33" i="2"/>
  <c r="S33" i="2" s="1"/>
  <c r="E41" i="2"/>
  <c r="S41" i="2" s="1"/>
  <c r="E31" i="2"/>
  <c r="S31" i="2" s="1"/>
  <c r="E39" i="2"/>
  <c r="S39" i="2" s="1"/>
  <c r="E47" i="2"/>
  <c r="S47" i="2" s="1"/>
  <c r="AG31" i="2" l="1"/>
  <c r="S50" i="2"/>
  <c r="AG33" i="2"/>
  <c r="AG32" i="2"/>
  <c r="AG47" i="2"/>
  <c r="AG50" i="2"/>
  <c r="AG48" i="2"/>
  <c r="AG34" i="2"/>
  <c r="BL72" i="2"/>
  <c r="S37" i="2"/>
  <c r="AG37" i="2" s="1"/>
  <c r="E36" i="2"/>
  <c r="S36" i="2" s="1"/>
  <c r="E43" i="2"/>
  <c r="S43" i="2" s="1"/>
  <c r="S44" i="2"/>
  <c r="AG44" i="2" s="1"/>
  <c r="V36" i="2"/>
  <c r="AF36" i="2" s="1"/>
  <c r="AG35" i="2"/>
  <c r="AF30" i="2"/>
  <c r="AG40" i="2"/>
  <c r="AG45" i="2"/>
  <c r="AG38" i="2"/>
  <c r="AG41" i="2"/>
  <c r="V43" i="2"/>
  <c r="AF43" i="2" s="1"/>
  <c r="AG51" i="2"/>
  <c r="AF27" i="2"/>
  <c r="V29" i="2"/>
  <c r="AF29" i="2" s="1"/>
  <c r="AG39" i="2"/>
  <c r="BL79" i="2"/>
  <c r="BL65" i="2"/>
  <c r="S27" i="2"/>
  <c r="E29" i="2"/>
  <c r="S30" i="2"/>
  <c r="AF21" i="2"/>
  <c r="AG46" i="2"/>
  <c r="AG30" i="2" l="1"/>
  <c r="S29" i="2"/>
  <c r="AG27" i="2"/>
  <c r="AG43" i="2"/>
  <c r="BL58" i="2"/>
  <c r="AG36" i="2"/>
  <c r="S21" i="2"/>
  <c r="AG21" i="2" s="1"/>
  <c r="V86" i="2"/>
  <c r="AE86" i="2"/>
  <c r="AG29" i="2"/>
  <c r="Y86" i="2"/>
  <c r="S28" i="2"/>
  <c r="AF28" i="2" l="1"/>
  <c r="AW28" i="2" s="1"/>
  <c r="BL28" i="2" s="1"/>
  <c r="AG28" i="2" l="1"/>
  <c r="S85" i="2" l="1"/>
  <c r="AG85" i="2" s="1"/>
  <c r="S84" i="2"/>
  <c r="AG84" i="2" s="1"/>
  <c r="S83" i="2"/>
  <c r="AG83" i="2" s="1"/>
  <c r="S82" i="2"/>
  <c r="AG82" i="2" s="1"/>
  <c r="S81" i="2"/>
  <c r="AG81" i="2" s="1"/>
  <c r="E77" i="2"/>
  <c r="E74" i="2"/>
  <c r="S74" i="2" s="1"/>
  <c r="AG74" i="2" s="1"/>
  <c r="E75" i="2"/>
  <c r="S75" i="2" s="1"/>
  <c r="AG75" i="2" s="1"/>
  <c r="E76" i="2"/>
  <c r="S76" i="2" s="1"/>
  <c r="AG76" i="2" s="1"/>
  <c r="E78" i="2"/>
  <c r="S78" i="2" s="1"/>
  <c r="AG78" i="2" s="1"/>
  <c r="E71" i="2"/>
  <c r="S71" i="2" s="1"/>
  <c r="AG71" i="2" s="1"/>
  <c r="E69" i="2"/>
  <c r="S69" i="2" s="1"/>
  <c r="AG69" i="2" s="1"/>
  <c r="E68" i="2"/>
  <c r="S68" i="2" s="1"/>
  <c r="AG68" i="2" s="1"/>
  <c r="E70" i="2"/>
  <c r="S70" i="2" s="1"/>
  <c r="AG70" i="2" s="1"/>
  <c r="S80" i="2" l="1"/>
  <c r="AG80" i="2" s="1"/>
  <c r="E79" i="2"/>
  <c r="S79" i="2" s="1"/>
  <c r="AG79" i="2" s="1"/>
  <c r="S77" i="2"/>
  <c r="AG77" i="2" s="1"/>
  <c r="E72" i="2"/>
  <c r="S72" i="2" s="1"/>
  <c r="AG72" i="2" s="1"/>
  <c r="AB66" i="2" l="1"/>
  <c r="AF66" i="2" s="1"/>
  <c r="E66" i="2"/>
  <c r="S66" i="2" l="1"/>
  <c r="AG66" i="2" s="1"/>
  <c r="AB67" i="2"/>
  <c r="AB65" i="2" s="1"/>
  <c r="AB57" i="2" s="1"/>
  <c r="AF57" i="2" s="1"/>
  <c r="AB86" i="2" l="1"/>
  <c r="AF86" i="2" s="1"/>
  <c r="AF65" i="2"/>
  <c r="AF67" i="2"/>
  <c r="E67" i="2"/>
  <c r="E65" i="2" l="1"/>
  <c r="E57" i="2" s="1"/>
  <c r="S67" i="2"/>
  <c r="AG67" i="2" s="1"/>
  <c r="S65" i="2" l="1"/>
  <c r="AG65" i="2" s="1"/>
  <c r="S57" i="2" l="1"/>
  <c r="AG57" i="2" s="1"/>
  <c r="E86" i="2"/>
  <c r="S86" i="2" s="1"/>
  <c r="AG86" i="2" l="1"/>
</calcChain>
</file>

<file path=xl/comments1.xml><?xml version="1.0" encoding="utf-8"?>
<comments xmlns="http://schemas.openxmlformats.org/spreadsheetml/2006/main">
  <authors>
    <author>Суханов Сергей Александрович</author>
  </authors>
  <commentList>
    <comment ref="F18" authorId="0" shapeId="0">
      <text>
        <r>
          <rPr>
            <sz val="9"/>
            <color indexed="81"/>
            <rFont val="Tahoma"/>
            <family val="2"/>
            <charset val="204"/>
          </rPr>
          <t xml:space="preserve">Обоснование - Протокол ИК, Письмо о корректировке и т.д.
</t>
        </r>
      </text>
    </comment>
    <comment ref="AJ18" authorId="0" shapeId="0">
      <text>
        <r>
          <rPr>
            <b/>
            <sz val="9"/>
            <color indexed="81"/>
            <rFont val="Tahoma"/>
            <family val="2"/>
            <charset val="204"/>
          </rPr>
          <t>Обоснование - Протокол ИК, Письмо о корректировке и т.д.</t>
        </r>
      </text>
    </comment>
  </commentList>
</comments>
</file>

<file path=xl/sharedStrings.xml><?xml version="1.0" encoding="utf-8"?>
<sst xmlns="http://schemas.openxmlformats.org/spreadsheetml/2006/main" count="174" uniqueCount="108">
  <si>
    <t>ИТОГО</t>
  </si>
  <si>
    <t>40 = 24 - 39</t>
  </si>
  <si>
    <t>39=27 +…+ 38</t>
  </si>
  <si>
    <t>11 = 8 + 9 + 10</t>
  </si>
  <si>
    <t>10</t>
  </si>
  <si>
    <t>25.8</t>
  </si>
  <si>
    <t>25.7</t>
  </si>
  <si>
    <t>25.6</t>
  </si>
  <si>
    <t>25.5</t>
  </si>
  <si>
    <t>25.4</t>
  </si>
  <si>
    <t>25.3</t>
  </si>
  <si>
    <t>10.2</t>
  </si>
  <si>
    <t>10.1</t>
  </si>
  <si>
    <t>21 = 7 - 20</t>
  </si>
  <si>
    <t>20 = 8 +…+ 19</t>
  </si>
  <si>
    <t>7 = 5 + 6</t>
  </si>
  <si>
    <t>6</t>
  </si>
  <si>
    <t>6.8</t>
  </si>
  <si>
    <t>6.7</t>
  </si>
  <si>
    <t>6.6</t>
  </si>
  <si>
    <t>6.5</t>
  </si>
  <si>
    <t>6.4</t>
  </si>
  <si>
    <t>6.3</t>
  </si>
  <si>
    <t>6.2</t>
  </si>
  <si>
    <t>6.1</t>
  </si>
  <si>
    <t>5</t>
  </si>
  <si>
    <t>Итого по тек.году, тыс. руб.</t>
  </si>
  <si>
    <t>Актуальный план, тыс. руб.</t>
  </si>
  <si>
    <t>Утвержденный план, тыс. руб.</t>
  </si>
  <si>
    <t>КЗ на начало года, тыс. руб.</t>
  </si>
  <si>
    <t>Итого корректировка по году, тыс. руб.</t>
  </si>
  <si>
    <t>Корректировка 7, (обоснование),  тыс. руб.</t>
  </si>
  <si>
    <t>Корректировка 6, (обоснование), тыс. руб.</t>
  </si>
  <si>
    <t>Корректировка 5 (обоснование ),  тыс. руб.</t>
  </si>
  <si>
    <t>Отклонение</t>
  </si>
  <si>
    <t>ФИНАНСИРОВАНИЕ В ТЕКУЩЕМ ГОДУ С УЧЕТОМ КЗ, тыс. руб.</t>
  </si>
  <si>
    <t>УТВЕРЖДЕНЫЙ ПЛАН, тыс. руб.</t>
  </si>
  <si>
    <t>ОСВОЕНИЕ ТЕКУЩЕГО ПЕРИОДА (факт + прогноз), тыс. руб.</t>
  </si>
  <si>
    <t>УТВЕРЖДЕННЫЙ ПЛАН, тыс. руб.</t>
  </si>
  <si>
    <t>Примечание</t>
  </si>
  <si>
    <t>Протокол ИК № __ от __ (утверждение проекта)</t>
  </si>
  <si>
    <t>СТАТЬЯ ЕБК ПАО НК Роснефть (статья бюджета)</t>
  </si>
  <si>
    <t>Наименование объекта КВ</t>
  </si>
  <si>
    <t>№ п/п</t>
  </si>
  <si>
    <t>Корректировка 8, (обоснование),  тыс. руб.</t>
  </si>
  <si>
    <t>Корректировка 9, (обоснование),  тыс. руб.</t>
  </si>
  <si>
    <t>Корректировка 10, (обоснование),  тыс. руб.</t>
  </si>
  <si>
    <t>Корректировка 11, (обоснование),  тыс. руб.</t>
  </si>
  <si>
    <t>Корректировка 12, (обоснование),  тыс. руб.</t>
  </si>
  <si>
    <t>6.9</t>
  </si>
  <si>
    <t>6.10</t>
  </si>
  <si>
    <t>6.11</t>
  </si>
  <si>
    <t>6.12</t>
  </si>
  <si>
    <t>25.9</t>
  </si>
  <si>
    <t>25.10</t>
  </si>
  <si>
    <t>25.11</t>
  </si>
  <si>
    <t>25.12</t>
  </si>
  <si>
    <r>
      <t>Корректировка 2 (</t>
    </r>
    <r>
      <rPr>
        <b/>
        <u/>
        <sz val="11"/>
        <color theme="1"/>
        <rFont val="Calibri"/>
        <family val="2"/>
        <charset val="204"/>
        <scheme val="minor"/>
      </rPr>
      <t>обоснование</t>
    </r>
    <r>
      <rPr>
        <b/>
        <sz val="11"/>
        <color theme="1"/>
        <rFont val="Calibri"/>
        <family val="2"/>
        <charset val="204"/>
        <scheme val="minor"/>
      </rPr>
      <t>), тыс. руб.</t>
    </r>
  </si>
  <si>
    <r>
      <t>Корректировка 3, (</t>
    </r>
    <r>
      <rPr>
        <b/>
        <u/>
        <sz val="11"/>
        <color theme="1"/>
        <rFont val="Calibri"/>
        <family val="2"/>
        <charset val="204"/>
        <scheme val="minor"/>
      </rPr>
      <t>обоснование</t>
    </r>
    <r>
      <rPr>
        <b/>
        <sz val="11"/>
        <color theme="1"/>
        <rFont val="Calibri"/>
        <family val="2"/>
        <charset val="204"/>
        <scheme val="minor"/>
      </rPr>
      <t>), тыс. руб.</t>
    </r>
  </si>
  <si>
    <r>
      <t>Корректировка 4, (</t>
    </r>
    <r>
      <rPr>
        <b/>
        <u/>
        <sz val="11"/>
        <color theme="1"/>
        <rFont val="Calibri"/>
        <family val="2"/>
        <charset val="204"/>
        <scheme val="minor"/>
      </rPr>
      <t>обоснование</t>
    </r>
    <r>
      <rPr>
        <b/>
        <sz val="11"/>
        <color theme="1"/>
        <rFont val="Calibri"/>
        <family val="2"/>
        <charset val="204"/>
        <scheme val="minor"/>
      </rPr>
      <t xml:space="preserve"> ), тыс. руб.</t>
    </r>
  </si>
  <si>
    <r>
      <t>Корректировка 1 (</t>
    </r>
    <r>
      <rPr>
        <b/>
        <u/>
        <sz val="11"/>
        <color theme="1"/>
        <rFont val="Calibri"/>
        <family val="2"/>
        <charset val="204"/>
        <scheme val="minor"/>
      </rPr>
      <t xml:space="preserve">обоснование </t>
    </r>
    <r>
      <rPr>
        <b/>
        <sz val="11"/>
        <color theme="1"/>
        <rFont val="Calibri"/>
        <family val="2"/>
        <charset val="204"/>
        <scheme val="minor"/>
      </rPr>
      <t>), тыс. руб.</t>
    </r>
  </si>
  <si>
    <t>Январь, 2024</t>
  </si>
  <si>
    <t>ИСУ:</t>
  </si>
  <si>
    <t>Дисплей потребителя МИР ДП-01.П (переносной дисплей с батарейным питанием)</t>
  </si>
  <si>
    <t>Расчет стоимости строительства (реконструкции, капитального ремонта) объекта "СМР  однофазного интеллектуального  узла учёта электроэнергии с креплением на СИП (опору)" (СМР, ПНР)</t>
  </si>
  <si>
    <t>Расчет стоимости строительства (реконструкции, капитального ремонта) объекта "СМР  трехфазного  интеллектуального узла учёта электроэнергии с креплением на СИП (опору)" (СМР, ПНР)</t>
  </si>
  <si>
    <t>Расчет стоимости строительства (реконструкции, капитального ремонта) объекта "СМР  трехфазного узла учёта электроэнергии   с трансформаторами тока в выносном шкафу  " (СМР, ПНР)</t>
  </si>
  <si>
    <t>Расчет стоимости строительства (реконструкции, капитального ремонта) объекта "СМР  трехфазного узла учёта электроэнергии   с трансформаторами тока в КТП " (СМР, ПНР)</t>
  </si>
  <si>
    <t>СМР, ПНР:</t>
  </si>
  <si>
    <t>ООО "Энергонефть Томск"</t>
  </si>
  <si>
    <t>СОГЛАСОВАНО:</t>
  </si>
  <si>
    <t>УТВЕРЖДАЮ:</t>
  </si>
  <si>
    <t>Первый заместитель генерального директора-</t>
  </si>
  <si>
    <t>Генеральный директор</t>
  </si>
  <si>
    <t>главный инженер ООО "Энергонефть Томск"</t>
  </si>
  <si>
    <t>_____________________________Д.В. Ломакин</t>
  </si>
  <si>
    <t>_____________________________В.А. Мажурин</t>
  </si>
  <si>
    <t>"____ "   ___________ 2022 г.</t>
  </si>
  <si>
    <t>"____"    ___________ 2022г.</t>
  </si>
  <si>
    <t>Заместитель генерального директора</t>
  </si>
  <si>
    <t>по экономике и финансам ООО "Энергонефть Томск"</t>
  </si>
  <si>
    <t>_____________________________С.И. Игнатенко</t>
  </si>
  <si>
    <t>Однофазный счётчик электроэнергии (Прибор учета однофазный МИР С-05.10-230-5(80)-GFZ1PR-K-N-Q-E-D), в т.ч.:</t>
  </si>
  <si>
    <t>Советский регион</t>
  </si>
  <si>
    <t>Вахский регион</t>
  </si>
  <si>
    <t>Игольско-Таловый регион</t>
  </si>
  <si>
    <t>Пионерный регион</t>
  </si>
  <si>
    <t>Лугинецкий регион</t>
  </si>
  <si>
    <t>Новый Васюган</t>
  </si>
  <si>
    <t>Трехфазный счётчик прямого включения (Прибор учета трехфазный МИР С-04.10-230-5(100)-GRPZ1F-KNQ-E-D), в т.ч.:</t>
  </si>
  <si>
    <t>Трехфазный счётчик полукосвенного включения (Счётчик э/э трехфазный МИР С-07.0,5S/1-230-5(10)-GRRPZ1F-S2T2LQ-G-D/P), в т.ч.:</t>
  </si>
  <si>
    <t>Трехфазный счётчик косвенного включения (Счётчик э/э трехфазный МИР С-07.0,5S/1-230-5(10)-GRRPZ1F-S2T2LQ-G-D/P), в т.ч.:</t>
  </si>
  <si>
    <t>Трансформаторы тока (Т-0,66), в т.ч.:</t>
  </si>
  <si>
    <t>ОСВОЕНИЕ на 2024 год (без ндс)</t>
  </si>
  <si>
    <t>Февраль, 2024</t>
  </si>
  <si>
    <t>Январь, 2025</t>
  </si>
  <si>
    <t>Март, 2024</t>
  </si>
  <si>
    <t>Апрель, 2024</t>
  </si>
  <si>
    <t>Май, 2024</t>
  </si>
  <si>
    <t>Июнь, 2024</t>
  </si>
  <si>
    <t>Июль, 2024</t>
  </si>
  <si>
    <t>Август, 2024</t>
  </si>
  <si>
    <t>Сентябрь, 2024</t>
  </si>
  <si>
    <t>Октябрь, 2024</t>
  </si>
  <si>
    <t>Ноябрь, 2024</t>
  </si>
  <si>
    <t>Декабрь, 2024</t>
  </si>
  <si>
    <t>ФИНАНСИРОВАНИЕ на 2024 год (с НДС), тыс. руб.</t>
  </si>
  <si>
    <t>Составил :  начальник ПТУ ООО "Энергонефть Томск"_______________________________И.А. Бортников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</si>
</sst>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3" formatCode="_-* #,##0.00\ _₽_-;\-* #,##0.00\ _₽_-;_-* &quot;-&quot;??\ _₽_-;_-@_-"/>
    <numFmt numFmtId="164" formatCode="_-* #,##0\ _р_._-;\-* #,##0\ _р_._-;_-* &quot;-&quot;\ _р_._-;_-@_-"/>
    <numFmt numFmtId="165" formatCode="_-* #,##0.00_р_._-;\-* #,##0.00_р_._-;_-* &quot;-&quot;??_р_._-;_-@_-"/>
    <numFmt numFmtId="166" formatCode="_(&quot;$&quot;* #,##0_);_(&quot;$&quot;* \(#,##0\);_(&quot;$&quot;* &quot;-&quot;_);_(@_)"/>
    <numFmt numFmtId="167" formatCode="&quot;$&quot;#,##0.00_);[Red]\(&quot;$&quot;#,##0.00\)"/>
    <numFmt numFmtId="168" formatCode="_-&quot;Ј&quot;* #,##0.00_-;\-&quot;Ј&quot;* #,##0.00_-;_-&quot;Ј&quot;* &quot;-&quot;??_-;_-@_-"/>
    <numFmt numFmtId="169" formatCode="_-* #,##0.00[$€-1]_-;\-* #,##0.00[$€-1]_-;_-* &quot;-&quot;??[$€-1]_-"/>
    <numFmt numFmtId="170" formatCode="#,##0.0\x_);\(#,##0.0\x\);\-_)"/>
    <numFmt numFmtId="171" formatCode="#,##0.00\x_);\(#,##0.00\x\);\-_)"/>
    <numFmt numFmtId="172" formatCode="0.00_)"/>
    <numFmt numFmtId="173" formatCode="#,##0.00;\(#,##0.00\)"/>
    <numFmt numFmtId="174" formatCode="#,##0.00%_);\(#,##0.00%\);\-_)"/>
    <numFmt numFmtId="175" formatCode="_-* #,##0.00&quot;р.&quot;_-;\-* #,##0.00&quot;р.&quot;_-;_-* &quot;-&quot;??&quot;р.&quot;_-;_-@_-"/>
    <numFmt numFmtId="176" formatCode="#,##0;\(#,##0\)"/>
    <numFmt numFmtId="177" formatCode="_-* #,##0_р_._-;\-* #,##0_р_._-;_-* &quot;-&quot;_р_._-;_-@_-"/>
    <numFmt numFmtId="178" formatCode="_-* #,##0.000\ _₽_-;\-* #,##0.000\ _₽_-;_-* &quot;-&quot;??\ _₽_-;_-@_-"/>
    <numFmt numFmtId="179" formatCode="_-* #,##0\ _₽_-;\-* #,##0\ _₽_-;_-* &quot;-&quot;??\ _₽_-;_-@_-"/>
    <numFmt numFmtId="180" formatCode="0.000"/>
    <numFmt numFmtId="181" formatCode="0.0000"/>
    <numFmt numFmtId="182" formatCode="#,##0.00000"/>
    <numFmt numFmtId="183" formatCode="0.00000000"/>
    <numFmt numFmtId="184" formatCode="#,##0_ ;[Red]\-#,##0\ "/>
    <numFmt numFmtId="185" formatCode="#,##0.00000000000"/>
    <numFmt numFmtId="186" formatCode="#,##0.00_ ;[Red]\-#,##0.00\ "/>
  </numFmts>
  <fonts count="10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1"/>
      <color theme="3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9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9"/>
      <color indexed="8"/>
      <name val="Arial"/>
      <family val="2"/>
      <charset val="204"/>
    </font>
    <font>
      <sz val="10"/>
      <name val="Courier"/>
      <family val="1"/>
      <charset val="204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04"/>
    </font>
    <font>
      <u/>
      <sz val="8"/>
      <color indexed="36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8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sz val="11"/>
      <color indexed="60"/>
      <name val="Calibri"/>
      <family val="2"/>
      <charset val="204"/>
    </font>
    <font>
      <b/>
      <i/>
      <sz val="16"/>
      <name val="Helv"/>
    </font>
    <font>
      <sz val="8"/>
      <name val="Helv"/>
      <charset val="204"/>
    </font>
    <font>
      <sz val="9"/>
      <color indexed="8"/>
      <name val="Arial"/>
      <family val="2"/>
    </font>
    <font>
      <b/>
      <sz val="11"/>
      <color indexed="63"/>
      <name val="Calibri"/>
      <family val="2"/>
      <charset val="204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color indexed="62"/>
      <name val="Arial"/>
      <family val="2"/>
    </font>
    <font>
      <b/>
      <sz val="10"/>
      <color indexed="8"/>
      <name val="Cambria"/>
      <family val="1"/>
      <charset val="204"/>
      <scheme val="major"/>
    </font>
    <font>
      <b/>
      <sz val="8"/>
      <color indexed="8"/>
      <name val="Arial"/>
      <family val="2"/>
    </font>
    <font>
      <sz val="8"/>
      <name val="Arial"/>
      <family val="2"/>
    </font>
    <font>
      <b/>
      <sz val="9"/>
      <name val="Arial"/>
      <family val="2"/>
      <charset val="204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</font>
    <font>
      <sz val="8"/>
      <color indexed="8"/>
      <name val="Times New Roman"/>
      <family val="1"/>
      <charset val="204"/>
    </font>
    <font>
      <sz val="8"/>
      <color indexed="18"/>
      <name val="Times New Roman"/>
      <family val="1"/>
      <charset val="204"/>
    </font>
    <font>
      <b/>
      <sz val="18"/>
      <name val="Arial"/>
      <family val="2"/>
    </font>
    <font>
      <b/>
      <sz val="14"/>
      <name val="Arial"/>
      <family val="2"/>
      <charset val="204"/>
    </font>
    <font>
      <sz val="19"/>
      <name val="Arial"/>
      <family val="2"/>
    </font>
    <font>
      <sz val="10"/>
      <color indexed="10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2"/>
      <charset val="204"/>
    </font>
    <font>
      <sz val="11"/>
      <color theme="1"/>
      <name val="Arial"/>
      <family val="2"/>
      <charset val="204"/>
    </font>
    <font>
      <sz val="10"/>
      <name val="Times New Roman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sz val="11"/>
      <name val="Arial"/>
      <family val="2"/>
      <charset val="204"/>
    </font>
    <font>
      <b/>
      <sz val="16"/>
      <name val="Times New Roman"/>
      <family val="1"/>
      <charset val="204"/>
    </font>
    <font>
      <b/>
      <sz val="11"/>
      <color theme="0"/>
      <name val="Arial"/>
      <family val="2"/>
      <charset val="204"/>
    </font>
    <font>
      <sz val="16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0"/>
      <color rgb="FFFF0000"/>
      <name val="Arial Cyr"/>
      <charset val="204"/>
    </font>
    <font>
      <b/>
      <sz val="11"/>
      <name val="Arial"/>
      <family val="2"/>
      <charset val="204"/>
    </font>
  </fonts>
  <fills count="7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1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9"/>
        <bgColor indexed="17"/>
      </patternFill>
    </fill>
    <fill>
      <patternFill patternType="lightGray">
        <fgColor indexed="13"/>
        <bgColor indexed="9"/>
      </patternFill>
    </fill>
    <fill>
      <patternFill patternType="solid">
        <fgColor indexed="6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 diagonalUp="1" diagonalDown="1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94">
    <xf numFmtId="0" fontId="0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4" fillId="0" borderId="0"/>
    <xf numFmtId="0" fontId="16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5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3" fillId="0" borderId="0"/>
    <xf numFmtId="0" fontId="14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2" fillId="0" borderId="0"/>
    <xf numFmtId="0" fontId="15" fillId="0" borderId="0"/>
    <xf numFmtId="0" fontId="13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3" fillId="0" borderId="0"/>
    <xf numFmtId="0" fontId="14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2" fillId="0" borderId="0"/>
    <xf numFmtId="0" fontId="15" fillId="0" borderId="0"/>
    <xf numFmtId="0" fontId="14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2" fillId="0" borderId="0"/>
    <xf numFmtId="0" fontId="15" fillId="0" borderId="0"/>
    <xf numFmtId="0" fontId="3" fillId="0" borderId="0"/>
    <xf numFmtId="0" fontId="18" fillId="0" borderId="0">
      <alignment vertical="center"/>
    </xf>
    <xf numFmtId="0" fontId="19" fillId="0" borderId="0">
      <alignment vertical="center"/>
    </xf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3" fillId="0" borderId="0"/>
    <xf numFmtId="0" fontId="14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2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3" fillId="0" borderId="0"/>
    <xf numFmtId="0" fontId="12" fillId="0" borderId="0"/>
    <xf numFmtId="0" fontId="12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4" fillId="0" borderId="0"/>
    <xf numFmtId="0" fontId="14" fillId="0" borderId="0"/>
    <xf numFmtId="0" fontId="15" fillId="0" borderId="0"/>
    <xf numFmtId="0" fontId="13" fillId="0" borderId="0"/>
    <xf numFmtId="0" fontId="12" fillId="0" borderId="0"/>
    <xf numFmtId="0" fontId="15" fillId="0" borderId="0"/>
    <xf numFmtId="0" fontId="13" fillId="0" borderId="0"/>
    <xf numFmtId="0" fontId="14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5" fillId="0" borderId="0"/>
    <xf numFmtId="0" fontId="14" fillId="0" borderId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9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8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1" fillId="19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11" borderId="0" applyNumberFormat="0" applyBorder="0" applyAlignment="0" applyProtection="0"/>
    <xf numFmtId="0" fontId="2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6" borderId="0" applyNumberFormat="0" applyBorder="0" applyAlignment="0" applyProtection="0"/>
    <xf numFmtId="0" fontId="2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3" fillId="30" borderId="0" applyNumberFormat="0" applyBorder="0" applyAlignment="0" applyProtection="0"/>
    <xf numFmtId="0" fontId="21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3" fillId="34" borderId="0" applyNumberFormat="0" applyBorder="0" applyAlignment="0" applyProtection="0"/>
    <xf numFmtId="0" fontId="2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35" borderId="0" applyNumberFormat="0" applyBorder="0" applyAlignment="0" applyProtection="0"/>
    <xf numFmtId="0" fontId="23" fillId="29" borderId="0" applyNumberFormat="0" applyBorder="0" applyAlignment="0" applyProtection="0"/>
    <xf numFmtId="0" fontId="21" fillId="21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3" fillId="26" borderId="0" applyNumberFormat="0" applyBorder="0" applyAlignment="0" applyProtection="0"/>
    <xf numFmtId="0" fontId="21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3" fillId="41" borderId="0" applyNumberFormat="0" applyBorder="0" applyAlignment="0" applyProtection="0"/>
    <xf numFmtId="0" fontId="24" fillId="7" borderId="0" applyNumberFormat="0" applyBorder="0" applyAlignment="0" applyProtection="0"/>
    <xf numFmtId="0" fontId="25" fillId="18" borderId="20" applyNumberFormat="0" applyAlignment="0" applyProtection="0"/>
    <xf numFmtId="0" fontId="26" fillId="42" borderId="21" applyNumberFormat="0" applyAlignment="0" applyProtection="0"/>
    <xf numFmtId="164" fontId="27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28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29" fillId="0" borderId="22">
      <protection locked="0"/>
    </xf>
    <xf numFmtId="168" fontId="14" fillId="0" borderId="0" applyFont="0" applyFill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169" fontId="14" fillId="0" borderId="0" applyFont="0" applyFill="0" applyBorder="0" applyAlignment="0" applyProtection="0"/>
    <xf numFmtId="0" fontId="17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8" borderId="0" applyNumberFormat="0" applyBorder="0" applyAlignment="0" applyProtection="0"/>
    <xf numFmtId="0" fontId="35" fillId="46" borderId="0" applyNumberFormat="0" applyFont="0" applyBorder="0" applyAlignment="0"/>
    <xf numFmtId="0" fontId="36" fillId="0" borderId="23" applyNumberFormat="0" applyFill="0" applyAlignment="0" applyProtection="0"/>
    <xf numFmtId="0" fontId="37" fillId="0" borderId="24" applyNumberFormat="0" applyFill="0" applyAlignment="0" applyProtection="0"/>
    <xf numFmtId="0" fontId="38" fillId="0" borderId="25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11" borderId="20" applyNumberFormat="0" applyAlignment="0" applyProtection="0"/>
    <xf numFmtId="0" fontId="41" fillId="0" borderId="26" applyNumberFormat="0" applyFill="0" applyAlignment="0" applyProtection="0"/>
    <xf numFmtId="0" fontId="42" fillId="47" borderId="27">
      <alignment horizontal="left" vertical="top" indent="2"/>
    </xf>
    <xf numFmtId="170" fontId="28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4" fillId="48" borderId="0" applyNumberFormat="0" applyBorder="0" applyAlignment="0" applyProtection="0"/>
    <xf numFmtId="172" fontId="45" fillId="0" borderId="0"/>
    <xf numFmtId="173" fontId="17" fillId="0" borderId="0"/>
    <xf numFmtId="173" fontId="17" fillId="0" borderId="0"/>
    <xf numFmtId="0" fontId="14" fillId="0" borderId="0"/>
    <xf numFmtId="0" fontId="46" fillId="0" borderId="0"/>
    <xf numFmtId="0" fontId="13" fillId="0" borderId="0"/>
    <xf numFmtId="0" fontId="47" fillId="49" borderId="28" applyNumberFormat="0" applyFont="0" applyAlignment="0" applyProtection="0"/>
    <xf numFmtId="0" fontId="48" fillId="18" borderId="29" applyNumberFormat="0" applyAlignment="0" applyProtection="0"/>
    <xf numFmtId="0" fontId="49" fillId="47" borderId="0"/>
    <xf numFmtId="0" fontId="50" fillId="47" borderId="19"/>
    <xf numFmtId="174" fontId="28" fillId="0" borderId="0" applyFont="0" applyFill="0" applyBorder="0" applyAlignment="0" applyProtection="0"/>
    <xf numFmtId="4" fontId="51" fillId="48" borderId="30" applyNumberFormat="0" applyProtection="0">
      <alignment vertical="center"/>
    </xf>
    <xf numFmtId="4" fontId="51" fillId="4" borderId="31" applyNumberFormat="0" applyProtection="0">
      <alignment vertical="center"/>
    </xf>
    <xf numFmtId="4" fontId="52" fillId="50" borderId="31" applyNumberFormat="0" applyProtection="0">
      <alignment vertical="center"/>
    </xf>
    <xf numFmtId="4" fontId="53" fillId="50" borderId="32" applyNumberFormat="0" applyProtection="0">
      <alignment vertical="center"/>
    </xf>
    <xf numFmtId="4" fontId="51" fillId="50" borderId="31" applyNumberFormat="0" applyProtection="0">
      <alignment horizontal="left" vertical="center" indent="1"/>
    </xf>
    <xf numFmtId="4" fontId="54" fillId="4" borderId="31" applyNumberFormat="0" applyProtection="0">
      <alignment horizontal="left" vertical="center" indent="1"/>
    </xf>
    <xf numFmtId="0" fontId="51" fillId="50" borderId="31" applyNumberFormat="0" applyProtection="0">
      <alignment horizontal="left" vertical="top" indent="1"/>
    </xf>
    <xf numFmtId="0" fontId="55" fillId="48" borderId="31" applyNumberFormat="0" applyProtection="0">
      <alignment horizontal="left" vertical="top" indent="1"/>
    </xf>
    <xf numFmtId="4" fontId="51" fillId="51" borderId="30" applyNumberFormat="0" applyProtection="0">
      <alignment horizontal="left" vertical="center" wrapText="1" indent="1"/>
    </xf>
    <xf numFmtId="4" fontId="56" fillId="21" borderId="32" applyNumberFormat="0" applyProtection="0">
      <alignment horizontal="left" vertical="center" indent="1"/>
    </xf>
    <xf numFmtId="0" fontId="57" fillId="17" borderId="33" applyNumberFormat="0" applyProtection="0">
      <alignment horizontal="center" vertical="center" wrapText="1"/>
    </xf>
    <xf numFmtId="4" fontId="58" fillId="7" borderId="31" applyNumberFormat="0" applyProtection="0">
      <alignment horizontal="right" vertical="center"/>
    </xf>
    <xf numFmtId="4" fontId="56" fillId="7" borderId="32" applyNumberFormat="0" applyProtection="0">
      <alignment horizontal="right" vertical="center"/>
    </xf>
    <xf numFmtId="4" fontId="58" fillId="15" borderId="31" applyNumberFormat="0" applyProtection="0">
      <alignment horizontal="right" vertical="center"/>
    </xf>
    <xf numFmtId="4" fontId="56" fillId="52" borderId="32" applyNumberFormat="0" applyProtection="0">
      <alignment horizontal="right" vertical="center"/>
    </xf>
    <xf numFmtId="4" fontId="58" fillId="27" borderId="31" applyNumberFormat="0" applyProtection="0">
      <alignment horizontal="right" vertical="center"/>
    </xf>
    <xf numFmtId="4" fontId="56" fillId="27" borderId="30" applyNumberFormat="0" applyProtection="0">
      <alignment horizontal="right" vertical="center"/>
    </xf>
    <xf numFmtId="4" fontId="58" fillId="17" borderId="31" applyNumberFormat="0" applyProtection="0">
      <alignment horizontal="right" vertical="center"/>
    </xf>
    <xf numFmtId="4" fontId="56" fillId="17" borderId="32" applyNumberFormat="0" applyProtection="0">
      <alignment horizontal="right" vertical="center"/>
    </xf>
    <xf numFmtId="4" fontId="58" fillId="22" borderId="31" applyNumberFormat="0" applyProtection="0">
      <alignment horizontal="right" vertical="center"/>
    </xf>
    <xf numFmtId="4" fontId="56" fillId="22" borderId="32" applyNumberFormat="0" applyProtection="0">
      <alignment horizontal="right" vertical="center"/>
    </xf>
    <xf numFmtId="4" fontId="58" fillId="38" borderId="31" applyNumberFormat="0" applyProtection="0">
      <alignment horizontal="right" vertical="center"/>
    </xf>
    <xf numFmtId="4" fontId="56" fillId="38" borderId="32" applyNumberFormat="0" applyProtection="0">
      <alignment horizontal="right" vertical="center"/>
    </xf>
    <xf numFmtId="4" fontId="58" fillId="31" borderId="31" applyNumberFormat="0" applyProtection="0">
      <alignment horizontal="right" vertical="center"/>
    </xf>
    <xf numFmtId="4" fontId="56" fillId="31" borderId="32" applyNumberFormat="0" applyProtection="0">
      <alignment horizontal="right" vertical="center"/>
    </xf>
    <xf numFmtId="4" fontId="58" fillId="53" borderId="31" applyNumberFormat="0" applyProtection="0">
      <alignment horizontal="right" vertical="center"/>
    </xf>
    <xf numFmtId="4" fontId="56" fillId="53" borderId="32" applyNumberFormat="0" applyProtection="0">
      <alignment horizontal="right" vertical="center"/>
    </xf>
    <xf numFmtId="4" fontId="58" fillId="16" borderId="31" applyNumberFormat="0" applyProtection="0">
      <alignment horizontal="right" vertical="center"/>
    </xf>
    <xf numFmtId="4" fontId="56" fillId="16" borderId="32" applyNumberFormat="0" applyProtection="0">
      <alignment horizontal="right" vertical="center"/>
    </xf>
    <xf numFmtId="4" fontId="51" fillId="54" borderId="34" applyNumberFormat="0" applyProtection="0">
      <alignment horizontal="left" vertical="center" indent="1"/>
    </xf>
    <xf numFmtId="4" fontId="56" fillId="54" borderId="30" applyNumberFormat="0" applyProtection="0">
      <alignment horizontal="left" vertical="center" indent="1"/>
    </xf>
    <xf numFmtId="4" fontId="58" fillId="51" borderId="0" applyNumberFormat="0" applyProtection="0">
      <alignment horizontal="left" vertical="center" indent="1"/>
    </xf>
    <xf numFmtId="4" fontId="15" fillId="55" borderId="30" applyNumberFormat="0" applyProtection="0">
      <alignment horizontal="left" vertical="center" indent="1"/>
    </xf>
    <xf numFmtId="4" fontId="59" fillId="56" borderId="0" applyNumberFormat="0" applyProtection="0">
      <alignment horizontal="left" vertical="center" indent="1"/>
    </xf>
    <xf numFmtId="4" fontId="15" fillId="55" borderId="30" applyNumberFormat="0" applyProtection="0">
      <alignment horizontal="left" vertical="center" indent="1"/>
    </xf>
    <xf numFmtId="4" fontId="58" fillId="57" borderId="31" applyNumberFormat="0" applyProtection="0">
      <alignment horizontal="right" vertical="center"/>
    </xf>
    <xf numFmtId="4" fontId="56" fillId="57" borderId="32" applyNumberFormat="0" applyProtection="0">
      <alignment horizontal="right" vertical="center"/>
    </xf>
    <xf numFmtId="4" fontId="60" fillId="51" borderId="0" applyNumberFormat="0" applyProtection="0">
      <alignment horizontal="left" vertical="center" indent="1"/>
    </xf>
    <xf numFmtId="4" fontId="56" fillId="51" borderId="30" applyNumberFormat="0" applyProtection="0">
      <alignment horizontal="left" vertical="center" indent="1"/>
    </xf>
    <xf numFmtId="4" fontId="60" fillId="51" borderId="0" applyNumberFormat="0" applyProtection="0">
      <alignment horizontal="left" vertical="center" indent="1"/>
    </xf>
    <xf numFmtId="4" fontId="56" fillId="57" borderId="30" applyNumberFormat="0" applyProtection="0">
      <alignment horizontal="left" vertical="center" indent="1"/>
    </xf>
    <xf numFmtId="0" fontId="14" fillId="56" borderId="30" applyNumberFormat="0" applyProtection="0">
      <alignment horizontal="left" vertical="center" indent="1"/>
    </xf>
    <xf numFmtId="0" fontId="43" fillId="0" borderId="31" applyNumberFormat="0" applyProtection="0">
      <alignment horizontal="left" vertical="center" indent="1"/>
    </xf>
    <xf numFmtId="0" fontId="14" fillId="56" borderId="31" applyNumberFormat="0" applyProtection="0">
      <alignment horizontal="left" vertical="top" indent="1"/>
    </xf>
    <xf numFmtId="0" fontId="56" fillId="55" borderId="31" applyNumberFormat="0" applyProtection="0">
      <alignment horizontal="left" vertical="top" indent="1"/>
    </xf>
    <xf numFmtId="0" fontId="14" fillId="58" borderId="30" applyNumberFormat="0" applyProtection="0">
      <alignment horizontal="left" vertical="center" indent="1"/>
    </xf>
    <xf numFmtId="0" fontId="14" fillId="59" borderId="29" applyNumberFormat="0" applyProtection="0">
      <alignment horizontal="left" vertical="center" indent="1"/>
    </xf>
    <xf numFmtId="0" fontId="61" fillId="0" borderId="1" applyNumberFormat="0" applyProtection="0">
      <alignment horizontal="left" vertical="center" indent="1"/>
    </xf>
    <xf numFmtId="0" fontId="14" fillId="50" borderId="29" applyNumberFormat="0" applyProtection="0">
      <alignment horizontal="left" vertical="center" indent="1"/>
    </xf>
    <xf numFmtId="0" fontId="14" fillId="58" borderId="31" applyNumberFormat="0" applyProtection="0">
      <alignment horizontal="left" vertical="top" indent="1"/>
    </xf>
    <xf numFmtId="0" fontId="56" fillId="57" borderId="31" applyNumberFormat="0" applyProtection="0">
      <alignment horizontal="left" vertical="top" indent="1"/>
    </xf>
    <xf numFmtId="0" fontId="14" fillId="60" borderId="30" applyNumberFormat="0" applyProtection="0">
      <alignment horizontal="left" vertical="center" indent="1"/>
    </xf>
    <xf numFmtId="0" fontId="56" fillId="14" borderId="32" applyNumberFormat="0" applyProtection="0">
      <alignment horizontal="left" vertical="center" indent="1"/>
    </xf>
    <xf numFmtId="0" fontId="14" fillId="60" borderId="31" applyNumberFormat="0" applyProtection="0">
      <alignment horizontal="left" vertical="top" indent="1"/>
    </xf>
    <xf numFmtId="0" fontId="56" fillId="14" borderId="31" applyNumberFormat="0" applyProtection="0">
      <alignment horizontal="left" vertical="top" indent="1"/>
    </xf>
    <xf numFmtId="0" fontId="14" fillId="61" borderId="31" applyNumberFormat="0" applyProtection="0">
      <alignment horizontal="left" vertical="center" indent="1"/>
    </xf>
    <xf numFmtId="0" fontId="56" fillId="51" borderId="32" applyNumberFormat="0" applyProtection="0">
      <alignment horizontal="left" vertical="center" indent="1"/>
    </xf>
    <xf numFmtId="0" fontId="14" fillId="61" borderId="31" applyNumberFormat="0" applyProtection="0">
      <alignment horizontal="left" vertical="top" indent="1"/>
    </xf>
    <xf numFmtId="0" fontId="56" fillId="51" borderId="31" applyNumberFormat="0" applyProtection="0">
      <alignment horizontal="left" vertical="top" indent="1"/>
    </xf>
    <xf numFmtId="0" fontId="56" fillId="12" borderId="35" applyNumberFormat="0">
      <protection locked="0"/>
    </xf>
    <xf numFmtId="0" fontId="62" fillId="55" borderId="36" applyBorder="0"/>
    <xf numFmtId="4" fontId="58" fillId="62" borderId="31" applyNumberFormat="0" applyProtection="0">
      <alignment vertical="center"/>
    </xf>
    <xf numFmtId="4" fontId="63" fillId="49" borderId="31" applyNumberFormat="0" applyProtection="0">
      <alignment vertical="center"/>
    </xf>
    <xf numFmtId="4" fontId="64" fillId="62" borderId="31" applyNumberFormat="0" applyProtection="0">
      <alignment vertical="center"/>
    </xf>
    <xf numFmtId="4" fontId="53" fillId="62" borderId="1" applyNumberFormat="0" applyProtection="0">
      <alignment vertical="center"/>
    </xf>
    <xf numFmtId="4" fontId="58" fillId="62" borderId="31" applyNumberFormat="0" applyProtection="0">
      <alignment horizontal="left" vertical="center" indent="1"/>
    </xf>
    <xf numFmtId="4" fontId="58" fillId="49" borderId="31" applyNumberFormat="0" applyProtection="0">
      <alignment horizontal="left" vertical="center" indent="1"/>
    </xf>
    <xf numFmtId="0" fontId="58" fillId="62" borderId="31" applyNumberFormat="0" applyProtection="0">
      <alignment horizontal="left" vertical="top" indent="1"/>
    </xf>
    <xf numFmtId="0" fontId="63" fillId="49" borderId="31" applyNumberFormat="0" applyProtection="0">
      <alignment horizontal="left" vertical="top" indent="1"/>
    </xf>
    <xf numFmtId="4" fontId="58" fillId="12" borderId="31" applyNumberFormat="0" applyProtection="0">
      <alignment horizontal="right" vertical="center"/>
    </xf>
    <xf numFmtId="4" fontId="65" fillId="0" borderId="1" applyNumberFormat="0" applyProtection="0">
      <alignment horizontal="right" vertical="center"/>
    </xf>
    <xf numFmtId="4" fontId="64" fillId="51" borderId="31" applyNumberFormat="0" applyProtection="0">
      <alignment horizontal="right" vertical="center"/>
    </xf>
    <xf numFmtId="4" fontId="53" fillId="47" borderId="32" applyNumberFormat="0" applyProtection="0">
      <alignment horizontal="right" vertical="center"/>
    </xf>
    <xf numFmtId="4" fontId="58" fillId="51" borderId="31" applyNumberFormat="0" applyProtection="0">
      <alignment horizontal="left" vertical="center" wrapText="1" indent="1"/>
    </xf>
    <xf numFmtId="4" fontId="62" fillId="21" borderId="32" applyNumberFormat="0" applyProtection="0">
      <alignment horizontal="left" vertical="center" indent="1"/>
    </xf>
    <xf numFmtId="4" fontId="66" fillId="0" borderId="1" applyNumberFormat="0" applyProtection="0">
      <alignment horizontal="left" vertical="center" indent="1"/>
    </xf>
    <xf numFmtId="0" fontId="58" fillId="51" borderId="30" applyNumberFormat="0" applyProtection="0">
      <alignment horizontal="center" vertical="top" wrapText="1"/>
    </xf>
    <xf numFmtId="0" fontId="63" fillId="57" borderId="31" applyNumberFormat="0" applyProtection="0">
      <alignment horizontal="left" vertical="top" indent="1"/>
    </xf>
    <xf numFmtId="0" fontId="57" fillId="17" borderId="29" applyNumberFormat="0" applyProtection="0">
      <alignment horizontal="left" vertical="center" wrapText="1" indent="1"/>
    </xf>
    <xf numFmtId="4" fontId="67" fillId="0" borderId="0" applyNumberFormat="0" applyProtection="0">
      <alignment horizontal="left" indent="5"/>
    </xf>
    <xf numFmtId="4" fontId="68" fillId="47" borderId="37" applyNumberFormat="0" applyProtection="0">
      <alignment horizontal="left" vertical="center" indent="15"/>
    </xf>
    <xf numFmtId="4" fontId="69" fillId="63" borderId="30" applyNumberFormat="0" applyProtection="0">
      <alignment horizontal="left" vertical="center" indent="1"/>
    </xf>
    <xf numFmtId="0" fontId="56" fillId="64" borderId="1"/>
    <xf numFmtId="4" fontId="70" fillId="12" borderId="31" applyNumberFormat="0" applyProtection="0">
      <alignment horizontal="right" vertical="center"/>
    </xf>
    <xf numFmtId="4" fontId="71" fillId="12" borderId="32" applyNumberFormat="0" applyProtection="0">
      <alignment horizontal="right" vertical="center"/>
    </xf>
    <xf numFmtId="0" fontId="14" fillId="49" borderId="0" applyNumberFormat="0" applyFont="0" applyBorder="0" applyAlignment="0" applyProtection="0"/>
    <xf numFmtId="0" fontId="14" fillId="12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0" borderId="0" applyNumberFormat="0" applyFont="0" applyFill="0" applyBorder="0" applyAlignment="0" applyProtection="0"/>
    <xf numFmtId="0" fontId="14" fillId="18" borderId="0" applyNumberFormat="0" applyFont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Border="0" applyAlignment="0" applyProtection="0"/>
    <xf numFmtId="0" fontId="72" fillId="0" borderId="0" applyNumberFormat="0" applyFill="0" applyBorder="0" applyAlignment="0" applyProtection="0"/>
    <xf numFmtId="0" fontId="13" fillId="0" borderId="0"/>
    <xf numFmtId="0" fontId="73" fillId="0" borderId="0" applyNumberFormat="0" applyFill="0" applyBorder="0" applyAlignment="0" applyProtection="0"/>
    <xf numFmtId="0" fontId="74" fillId="0" borderId="38" applyNumberFormat="0" applyFill="0" applyAlignment="0" applyProtection="0"/>
    <xf numFmtId="0" fontId="3" fillId="0" borderId="0"/>
    <xf numFmtId="0" fontId="75" fillId="0" borderId="0" applyNumberFormat="0" applyFill="0" applyBorder="0" applyAlignment="0" applyProtection="0"/>
    <xf numFmtId="0" fontId="35" fillId="65" borderId="0" applyNumberFormat="0" applyBorder="0">
      <alignment horizontal="centerContinuous"/>
    </xf>
    <xf numFmtId="0" fontId="35" fillId="66" borderId="0" applyNumberFormat="0" applyFont="0" applyBorder="0" applyAlignment="0"/>
    <xf numFmtId="0" fontId="21" fillId="21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55" borderId="0" applyNumberFormat="0" applyBorder="0" applyAlignment="0" applyProtection="0"/>
    <xf numFmtId="0" fontId="21" fillId="21" borderId="0" applyNumberFormat="0" applyBorder="0" applyAlignment="0" applyProtection="0"/>
    <xf numFmtId="0" fontId="21" fillId="38" borderId="0" applyNumberFormat="0" applyBorder="0" applyAlignment="0" applyProtection="0"/>
    <xf numFmtId="0" fontId="40" fillId="11" borderId="20" applyNumberFormat="0" applyAlignment="0" applyProtection="0"/>
    <xf numFmtId="0" fontId="74" fillId="12" borderId="30" applyNumberFormat="0" applyAlignment="0" applyProtection="0"/>
    <xf numFmtId="0" fontId="25" fillId="12" borderId="20" applyNumberFormat="0" applyAlignment="0" applyProtection="0"/>
    <xf numFmtId="0" fontId="76" fillId="0" borderId="0" applyNumberFormat="0" applyFill="0" applyBorder="0" applyAlignment="0" applyProtection="0"/>
    <xf numFmtId="175" fontId="20" fillId="0" borderId="0" applyFont="0" applyFill="0" applyBorder="0" applyAlignment="0" applyProtection="0"/>
    <xf numFmtId="0" fontId="77" fillId="0" borderId="39" applyNumberFormat="0" applyFill="0" applyAlignment="0" applyProtection="0"/>
    <xf numFmtId="0" fontId="78" fillId="0" borderId="24" applyNumberFormat="0" applyFill="0" applyAlignment="0" applyProtection="0"/>
    <xf numFmtId="0" fontId="79" fillId="0" borderId="40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>
      <alignment vertical="center"/>
    </xf>
    <xf numFmtId="0" fontId="80" fillId="0" borderId="0">
      <alignment vertical="center"/>
    </xf>
    <xf numFmtId="0" fontId="74" fillId="0" borderId="41" applyNumberFormat="0" applyFill="0" applyAlignment="0" applyProtection="0"/>
    <xf numFmtId="0" fontId="26" fillId="42" borderId="42" applyNumberFormat="0" applyAlignment="0" applyProtection="0"/>
    <xf numFmtId="0" fontId="81" fillId="0" borderId="0" applyNumberFormat="0" applyFill="0" applyBorder="0" applyAlignment="0" applyProtection="0"/>
    <xf numFmtId="0" fontId="44" fillId="48" borderId="0" applyNumberFormat="0" applyBorder="0" applyAlignment="0" applyProtection="0"/>
    <xf numFmtId="0" fontId="3" fillId="0" borderId="0"/>
    <xf numFmtId="0" fontId="82" fillId="0" borderId="0"/>
    <xf numFmtId="0" fontId="1" fillId="0" borderId="0"/>
    <xf numFmtId="0" fontId="1" fillId="0" borderId="0"/>
    <xf numFmtId="0" fontId="20" fillId="0" borderId="0"/>
    <xf numFmtId="0" fontId="3" fillId="0" borderId="0"/>
    <xf numFmtId="0" fontId="20" fillId="0" borderId="0"/>
    <xf numFmtId="173" fontId="17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173" fontId="17" fillId="0" borderId="0"/>
    <xf numFmtId="0" fontId="1" fillId="0" borderId="0"/>
    <xf numFmtId="0" fontId="35" fillId="67" borderId="0"/>
    <xf numFmtId="0" fontId="8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84" fillId="0" borderId="0"/>
    <xf numFmtId="173" fontId="17" fillId="0" borderId="0"/>
    <xf numFmtId="0" fontId="1" fillId="0" borderId="0"/>
    <xf numFmtId="0" fontId="20" fillId="0" borderId="0"/>
    <xf numFmtId="173" fontId="17" fillId="0" borderId="0"/>
    <xf numFmtId="0" fontId="1" fillId="0" borderId="0"/>
    <xf numFmtId="173" fontId="17" fillId="0" borderId="0"/>
    <xf numFmtId="173" fontId="17" fillId="0" borderId="0"/>
    <xf numFmtId="0" fontId="17" fillId="0" borderId="0"/>
    <xf numFmtId="176" fontId="17" fillId="0" borderId="0"/>
    <xf numFmtId="0" fontId="24" fillId="7" borderId="0" applyNumberFormat="0" applyBorder="0" applyAlignment="0" applyProtection="0"/>
    <xf numFmtId="0" fontId="32" fillId="0" borderId="0" applyNumberFormat="0" applyFill="0" applyBorder="0" applyAlignment="0" applyProtection="0"/>
    <xf numFmtId="0" fontId="17" fillId="49" borderId="28" applyNumberFormat="0" applyFont="0" applyAlignment="0" applyProtection="0"/>
    <xf numFmtId="0" fontId="17" fillId="49" borderId="28" applyNumberFormat="0" applyFont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26" applyNumberFormat="0" applyFill="0" applyAlignment="0" applyProtection="0"/>
    <xf numFmtId="0" fontId="13" fillId="0" borderId="0"/>
    <xf numFmtId="0" fontId="3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0" fontId="75" fillId="0" borderId="0" applyNumberFormat="0" applyFill="0" applyBorder="0" applyAlignment="0" applyProtection="0"/>
    <xf numFmtId="177" fontId="85" fillId="0" borderId="0" applyFont="0" applyFill="0" applyBorder="0" applyAlignment="0" applyProtection="0"/>
    <xf numFmtId="0" fontId="20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8" borderId="0" applyNumberFormat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" fillId="0" borderId="0"/>
  </cellStyleXfs>
  <cellXfs count="112">
    <xf numFmtId="0" fontId="0" fillId="0" borderId="0" xfId="0"/>
    <xf numFmtId="0" fontId="0" fillId="0" borderId="0" xfId="0" applyProtection="1">
      <protection locked="0"/>
    </xf>
    <xf numFmtId="4" fontId="5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7" fillId="0" borderId="1" xfId="0" applyNumberFormat="1" applyFont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6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5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6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7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4" xfId="0" applyNumberFormat="1" applyFont="1" applyFill="1" applyBorder="1" applyAlignment="1" applyProtection="1">
      <alignment horizontal="center" vertical="center" wrapText="1"/>
      <protection locked="0"/>
    </xf>
    <xf numFmtId="14" fontId="0" fillId="0" borderId="0" xfId="0" applyNumberFormat="1" applyProtection="1">
      <protection locked="0"/>
    </xf>
    <xf numFmtId="0" fontId="10" fillId="0" borderId="0" xfId="0" applyFont="1" applyProtection="1">
      <protection locked="0"/>
    </xf>
    <xf numFmtId="0" fontId="11" fillId="0" borderId="0" xfId="0" applyNumberFormat="1" applyFont="1" applyProtection="1"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/>
    </xf>
    <xf numFmtId="0" fontId="0" fillId="2" borderId="1" xfId="0" applyFill="1" applyBorder="1" applyProtection="1"/>
    <xf numFmtId="0" fontId="0" fillId="0" borderId="0" xfId="0" applyProtection="1"/>
    <xf numFmtId="43" fontId="0" fillId="0" borderId="1" xfId="891" applyFont="1" applyBorder="1" applyAlignment="1" applyProtection="1">
      <alignment horizontal="center" vertical="center"/>
      <protection locked="0"/>
    </xf>
    <xf numFmtId="3" fontId="5" fillId="2" borderId="1" xfId="0" applyNumberFormat="1" applyFont="1" applyFill="1" applyBorder="1" applyAlignment="1" applyProtection="1">
      <alignment horizontal="center" vertical="center"/>
    </xf>
    <xf numFmtId="2" fontId="0" fillId="0" borderId="0" xfId="0" applyNumberFormat="1"/>
    <xf numFmtId="178" fontId="5" fillId="2" borderId="1" xfId="891" applyNumberFormat="1" applyFont="1" applyFill="1" applyBorder="1" applyAlignment="1" applyProtection="1">
      <alignment vertical="center"/>
    </xf>
    <xf numFmtId="179" fontId="0" fillId="0" borderId="1" xfId="891" applyNumberFormat="1" applyFont="1" applyFill="1" applyBorder="1" applyProtection="1">
      <protection locked="0"/>
    </xf>
    <xf numFmtId="179" fontId="0" fillId="0" borderId="1" xfId="891" applyNumberFormat="1" applyFont="1" applyBorder="1" applyProtection="1">
      <protection locked="0"/>
    </xf>
    <xf numFmtId="180" fontId="0" fillId="0" borderId="0" xfId="0" applyNumberFormat="1"/>
    <xf numFmtId="181" fontId="0" fillId="0" borderId="0" xfId="0" applyNumberFormat="1"/>
    <xf numFmtId="182" fontId="0" fillId="0" borderId="0" xfId="0" applyNumberFormat="1"/>
    <xf numFmtId="0" fontId="0" fillId="68" borderId="1" xfId="0" applyFill="1" applyBorder="1" applyProtection="1">
      <protection locked="0"/>
    </xf>
    <xf numFmtId="43" fontId="0" fillId="68" borderId="1" xfId="891" applyFont="1" applyFill="1" applyBorder="1" applyAlignment="1" applyProtection="1">
      <alignment horizontal="center" vertical="center"/>
      <protection locked="0"/>
    </xf>
    <xf numFmtId="0" fontId="0" fillId="68" borderId="0" xfId="0" applyFill="1"/>
    <xf numFmtId="4" fontId="5" fillId="2" borderId="43" xfId="0" applyNumberFormat="1" applyFont="1" applyFill="1" applyBorder="1" applyAlignment="1" applyProtection="1">
      <alignment horizontal="center" vertical="center"/>
    </xf>
    <xf numFmtId="183" fontId="0" fillId="0" borderId="0" xfId="0" applyNumberFormat="1"/>
    <xf numFmtId="3" fontId="0" fillId="0" borderId="0" xfId="0" applyNumberFormat="1"/>
    <xf numFmtId="0" fontId="0" fillId="69" borderId="1" xfId="0" applyFill="1" applyBorder="1" applyProtection="1">
      <protection locked="0"/>
    </xf>
    <xf numFmtId="179" fontId="0" fillId="69" borderId="1" xfId="891" applyNumberFormat="1" applyFont="1" applyFill="1" applyBorder="1" applyProtection="1">
      <protection locked="0"/>
    </xf>
    <xf numFmtId="179" fontId="0" fillId="69" borderId="1" xfId="891" applyNumberFormat="1" applyFont="1" applyFill="1" applyBorder="1" applyAlignment="1" applyProtection="1">
      <protection locked="0"/>
    </xf>
    <xf numFmtId="0" fontId="0" fillId="69" borderId="0" xfId="0" applyFill="1"/>
    <xf numFmtId="0" fontId="89" fillId="69" borderId="1" xfId="0" applyFont="1" applyFill="1" applyBorder="1" applyProtection="1">
      <protection locked="0"/>
    </xf>
    <xf numFmtId="2" fontId="0" fillId="69" borderId="0" xfId="0" applyNumberFormat="1" applyFill="1"/>
    <xf numFmtId="0" fontId="7" fillId="0" borderId="1" xfId="843" applyNumberFormat="1" applyFont="1" applyBorder="1" applyAlignment="1" applyProtection="1">
      <alignment horizontal="center" vertical="center"/>
      <protection locked="0"/>
    </xf>
    <xf numFmtId="0" fontId="0" fillId="0" borderId="1" xfId="0" applyNumberFormat="1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Protection="1">
      <protection locked="0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4" fontId="6" fillId="0" borderId="1" xfId="0" applyNumberFormat="1" applyFont="1" applyFill="1" applyBorder="1" applyAlignment="1" applyProtection="1">
      <alignment horizontal="center" vertical="center"/>
      <protection locked="0"/>
    </xf>
    <xf numFmtId="3" fontId="90" fillId="0" borderId="1" xfId="888" applyNumberFormat="1" applyFont="1" applyFill="1" applyBorder="1" applyAlignment="1">
      <alignment horizontal="center" vertical="center"/>
    </xf>
    <xf numFmtId="0" fontId="90" fillId="0" borderId="1" xfId="888" applyNumberFormat="1" applyFont="1" applyFill="1" applyBorder="1" applyAlignment="1">
      <alignment vertical="center" wrapText="1"/>
    </xf>
    <xf numFmtId="0" fontId="90" fillId="0" borderId="44" xfId="892" applyNumberFormat="1" applyFont="1" applyFill="1" applyBorder="1" applyAlignment="1">
      <alignment vertical="center" wrapText="1"/>
    </xf>
    <xf numFmtId="0" fontId="43" fillId="0" borderId="0" xfId="0" applyFont="1"/>
    <xf numFmtId="49" fontId="92" fillId="0" borderId="0" xfId="893" applyNumberFormat="1" applyFont="1" applyAlignment="1" applyProtection="1">
      <alignment horizontal="left" vertical="center"/>
    </xf>
    <xf numFmtId="49" fontId="92" fillId="0" borderId="0" xfId="893" applyNumberFormat="1" applyFont="1" applyAlignment="1" applyProtection="1">
      <alignment horizontal="center" vertical="center"/>
    </xf>
    <xf numFmtId="184" fontId="92" fillId="0" borderId="0" xfId="893" applyNumberFormat="1" applyFont="1" applyAlignment="1" applyProtection="1">
      <alignment horizontal="left" vertical="center"/>
    </xf>
    <xf numFmtId="0" fontId="94" fillId="0" borderId="0" xfId="856" applyFont="1" applyAlignment="1">
      <alignment vertical="top"/>
    </xf>
    <xf numFmtId="0" fontId="94" fillId="0" borderId="0" xfId="856" applyFont="1" applyBorder="1" applyAlignment="1">
      <alignment vertical="top"/>
    </xf>
    <xf numFmtId="0" fontId="94" fillId="0" borderId="0" xfId="856" applyFont="1" applyAlignment="1">
      <alignment horizontal="left" vertical="top"/>
    </xf>
    <xf numFmtId="0" fontId="90" fillId="0" borderId="0" xfId="609" applyFont="1" applyAlignment="1" applyProtection="1">
      <alignment horizontal="left" vertical="center"/>
      <protection locked="0"/>
    </xf>
    <xf numFmtId="185" fontId="90" fillId="0" borderId="0" xfId="609" applyNumberFormat="1" applyFont="1" applyAlignment="1" applyProtection="1">
      <alignment horizontal="left" vertical="center"/>
      <protection locked="0"/>
    </xf>
    <xf numFmtId="0" fontId="27" fillId="0" borderId="0" xfId="0" applyFont="1"/>
    <xf numFmtId="0" fontId="27" fillId="0" borderId="0" xfId="0" applyFont="1" applyAlignment="1"/>
    <xf numFmtId="0" fontId="27" fillId="0" borderId="0" xfId="0" applyFont="1" applyAlignment="1">
      <alignment horizontal="center"/>
    </xf>
    <xf numFmtId="184" fontId="27" fillId="0" borderId="0" xfId="0" applyNumberFormat="1" applyFont="1"/>
    <xf numFmtId="2" fontId="90" fillId="0" borderId="0" xfId="609" applyNumberFormat="1" applyFont="1" applyFill="1" applyBorder="1" applyAlignment="1" applyProtection="1">
      <alignment horizontal="left" vertical="center"/>
      <protection locked="0"/>
    </xf>
    <xf numFmtId="0" fontId="90" fillId="0" borderId="0" xfId="609" applyFont="1" applyBorder="1" applyAlignment="1" applyProtection="1">
      <alignment horizontal="center" vertical="center"/>
      <protection locked="0"/>
    </xf>
    <xf numFmtId="3" fontId="95" fillId="0" borderId="0" xfId="0" applyNumberFormat="1" applyFont="1" applyFill="1"/>
    <xf numFmtId="184" fontId="95" fillId="0" borderId="0" xfId="0" applyNumberFormat="1" applyFont="1"/>
    <xf numFmtId="186" fontId="27" fillId="0" borderId="0" xfId="0" applyNumberFormat="1" applyFont="1"/>
    <xf numFmtId="0" fontId="91" fillId="0" borderId="0" xfId="856" applyFont="1" applyAlignment="1">
      <alignment vertical="top"/>
    </xf>
    <xf numFmtId="0" fontId="7" fillId="0" borderId="1" xfId="0" applyNumberFormat="1" applyFont="1" applyFill="1" applyBorder="1" applyAlignment="1" applyProtection="1">
      <alignment horizontal="center" vertical="center"/>
      <protection locked="0"/>
    </xf>
    <xf numFmtId="3" fontId="97" fillId="0" borderId="1" xfId="0" applyNumberFormat="1" applyFont="1" applyFill="1" applyBorder="1" applyAlignment="1" applyProtection="1">
      <alignment horizontal="center" vertical="center"/>
      <protection locked="0"/>
    </xf>
    <xf numFmtId="179" fontId="3" fillId="0" borderId="1" xfId="891" applyNumberFormat="1" applyFont="1" applyFill="1" applyBorder="1" applyProtection="1">
      <protection locked="0"/>
    </xf>
    <xf numFmtId="179" fontId="98" fillId="0" borderId="1" xfId="891" applyNumberFormat="1" applyFont="1" applyFill="1" applyBorder="1" applyProtection="1">
      <protection locked="0"/>
    </xf>
    <xf numFmtId="0" fontId="0" fillId="0" borderId="0" xfId="0" applyFill="1"/>
    <xf numFmtId="0" fontId="99" fillId="0" borderId="1" xfId="888" applyNumberFormat="1" applyFont="1" applyFill="1" applyBorder="1" applyAlignment="1">
      <alignment vertical="center" wrapText="1"/>
    </xf>
    <xf numFmtId="3" fontId="97" fillId="2" borderId="1" xfId="0" applyNumberFormat="1" applyFont="1" applyFill="1" applyBorder="1" applyAlignment="1" applyProtection="1">
      <alignment horizontal="center" vertical="center"/>
    </xf>
    <xf numFmtId="0" fontId="7" fillId="0" borderId="1" xfId="843" applyNumberFormat="1" applyFont="1" applyFill="1" applyBorder="1" applyAlignment="1" applyProtection="1">
      <alignment horizontal="center" vertical="center"/>
      <protection locked="0"/>
    </xf>
    <xf numFmtId="0" fontId="90" fillId="0" borderId="1" xfId="0" applyFont="1" applyFill="1" applyBorder="1" applyAlignment="1">
      <alignment horizontal="center" vertical="center" wrapText="1"/>
    </xf>
    <xf numFmtId="0" fontId="96" fillId="0" borderId="0" xfId="0" applyFont="1" applyAlignment="1">
      <alignment horizontal="left"/>
    </xf>
    <xf numFmtId="0" fontId="91" fillId="0" borderId="0" xfId="856" applyFont="1" applyAlignment="1">
      <alignment vertical="top"/>
    </xf>
    <xf numFmtId="0" fontId="96" fillId="0" borderId="0" xfId="0" applyFont="1" applyAlignment="1"/>
    <xf numFmtId="2" fontId="2" fillId="3" borderId="11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91" fillId="0" borderId="0" xfId="856" applyFont="1" applyBorder="1" applyAlignment="1">
      <alignment vertical="top"/>
    </xf>
    <xf numFmtId="0" fontId="9" fillId="0" borderId="0" xfId="0" applyFont="1" applyAlignment="1" applyProtection="1">
      <alignment horizontal="center"/>
      <protection locked="0"/>
    </xf>
    <xf numFmtId="0" fontId="8" fillId="5" borderId="19" xfId="0" applyNumberFormat="1" applyFont="1" applyFill="1" applyBorder="1" applyAlignment="1" applyProtection="1">
      <alignment horizontal="left" vertical="center"/>
      <protection locked="0"/>
    </xf>
    <xf numFmtId="0" fontId="2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6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8" xfId="0" applyFont="1" applyFill="1" applyBorder="1" applyAlignment="1" applyProtection="1">
      <alignment horizontal="center"/>
      <protection locked="0"/>
    </xf>
    <xf numFmtId="0" fontId="2" fillId="4" borderId="17" xfId="0" applyFont="1" applyFill="1" applyBorder="1" applyAlignment="1" applyProtection="1">
      <alignment horizontal="center"/>
      <protection locked="0"/>
    </xf>
    <xf numFmtId="0" fontId="2" fillId="3" borderId="18" xfId="0" applyFont="1" applyFill="1" applyBorder="1" applyAlignment="1" applyProtection="1">
      <alignment horizontal="center"/>
      <protection locked="0"/>
    </xf>
    <xf numFmtId="0" fontId="2" fillId="3" borderId="17" xfId="0" applyFont="1" applyFill="1" applyBorder="1" applyAlignment="1" applyProtection="1">
      <alignment horizontal="center"/>
      <protection locked="0"/>
    </xf>
    <xf numFmtId="2" fontId="2" fillId="3" borderId="14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13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12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4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3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91" fillId="0" borderId="0" xfId="0" applyFont="1"/>
    <xf numFmtId="2" fontId="2" fillId="4" borderId="15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91" fillId="0" borderId="0" xfId="0" applyFont="1" applyBorder="1" applyAlignment="1">
      <alignment vertical="top"/>
    </xf>
    <xf numFmtId="0" fontId="91" fillId="0" borderId="0" xfId="0" applyFont="1" applyAlignment="1">
      <alignment vertical="top"/>
    </xf>
    <xf numFmtId="0" fontId="91" fillId="0" borderId="0" xfId="856" applyFont="1" applyAlignment="1">
      <alignment horizontal="left" vertical="top"/>
    </xf>
    <xf numFmtId="0" fontId="93" fillId="0" borderId="0" xfId="0" applyFont="1"/>
    <xf numFmtId="0" fontId="93" fillId="0" borderId="0" xfId="0" applyFont="1" applyAlignment="1">
      <alignment vertical="top"/>
    </xf>
  </cellXfs>
  <cellStyles count="894">
    <cellStyle name=" 1" xfId="1"/>
    <cellStyle name=" 1 2" xfId="2"/>
    <cellStyle name=" 1 3" xfId="3"/>
    <cellStyle name=" 1_Формуляры" xfId="4"/>
    <cellStyle name="_!ВСНК_CAPEX(м)_2008_план" xfId="5"/>
    <cellStyle name="__Бурение_2009_Факт" xfId="6"/>
    <cellStyle name="__Производство_2009_Факт" xfId="7"/>
    <cellStyle name="__Производство_2009_Факт_Макет НГД 2010-2014" xfId="8"/>
    <cellStyle name="_2 Барановский" xfId="9"/>
    <cellStyle name="_2 Барановский_ИТОГО_Таблица расшифровка_РН-Информ исправления_31.01" xfId="10"/>
    <cellStyle name="_2 Барановский_Макет НГД 2010-2014" xfId="11"/>
    <cellStyle name="_2. DOWNSTREAM - Пауки - Пакет БП 2007" xfId="12"/>
    <cellStyle name="_2. DOWNSTREAM - Пауки - Пакет БП 2007_Макет НГД 2010-2014" xfId="13"/>
    <cellStyle name="_2006г.в ноябре 2005г.(2)2" xfId="14"/>
    <cellStyle name="_2006г.в ноябре 2005г.(2)2_Макет НГД 2010-2014" xfId="15"/>
    <cellStyle name="_2007г Сальдо" xfId="16"/>
    <cellStyle name="_2007г Сальдо_Макет НГД 2010-2014" xfId="17"/>
    <cellStyle name="_3. DOWNSTREAM - НПЗ - Пакет БП 2007" xfId="18"/>
    <cellStyle name="_3. DOWNSTREAM - НПЗ - Пакет БП 2007_Макет НГД 2010-2014" xfId="19"/>
    <cellStyle name="_4. DOWNSTREAM - Перевалка-Пакет БП 2007" xfId="20"/>
    <cellStyle name="_4. DOWNSTREAM - Перевалка-Пакет БП 2007_Макет НГД 2010-2014" xfId="21"/>
    <cellStyle name="_5_Экономика_2015-2019_План" xfId="22"/>
    <cellStyle name="_5_Экономика_2015-2019_План 2" xfId="23"/>
    <cellStyle name="_6 2 1 Прочие произв услуги на 2008г " xfId="24"/>
    <cellStyle name="_6. DOWNSTREAM ТЭП_nl" xfId="25"/>
    <cellStyle name="_6. DOWNSTREAM ТЭП_nl_Макет НГД 2010-2014" xfId="26"/>
    <cellStyle name="_6_1_ПРОТОКОЛ№4_1 09" xfId="27"/>
    <cellStyle name="_6_1_ПРОТОКОЛ№4_1 09_Макет НГД 2010-2014" xfId="28"/>
    <cellStyle name="_8 мес. 2007г." xfId="29"/>
    <cellStyle name="_8 мес. 2007г._Макет НГД 2010-2014" xfId="30"/>
    <cellStyle name="_BP2000" xfId="31"/>
    <cellStyle name="_Bp2000(8т.т)" xfId="32"/>
    <cellStyle name="_Bp2000(8т.т)_forms v.2001" xfId="33"/>
    <cellStyle name="_Bp2000(8т.т)_forms v.2001_Макет НГД 2010-2014" xfId="34"/>
    <cellStyle name="_Bp2000(8т.т)_Книга11" xfId="35"/>
    <cellStyle name="_Bp2000(8т.т)_Книга11_Макет НГД 2010-2014" xfId="36"/>
    <cellStyle name="_Bp2000(8т.т)_Макет НГД 2010-2014" xfId="37"/>
    <cellStyle name="_BP2000_forms v.2001" xfId="38"/>
    <cellStyle name="_BP2000_forms v.2001_Макет НГД 2010-2014" xfId="39"/>
    <cellStyle name="_BP2000_Книга11" xfId="40"/>
    <cellStyle name="_BP2000_Книга11_Макет НГД 2010-2014" xfId="41"/>
    <cellStyle name="_BP2000_Макет НГД 2010-2014" xfId="42"/>
    <cellStyle name="_BPн(10т.т)" xfId="43"/>
    <cellStyle name="_BPн(10т.т)_Макет НГД 2010-2014" xfId="44"/>
    <cellStyle name="_bu ТЭП_nl (13)" xfId="45"/>
    <cellStyle name="_bu ТЭП_nl (13)_Макет НГД 2010-2014" xfId="46"/>
    <cellStyle name="_bu ТЭП_nl (7)Максим" xfId="47"/>
    <cellStyle name="_bu ТЭП_nl (7)Максим_Макет НГД 2010-2014" xfId="48"/>
    <cellStyle name="_capex_2015_в работу" xfId="49"/>
    <cellStyle name="_capex_2015_в работу__CAPEX(М)_2017-20_План анг (3)" xfId="50"/>
    <cellStyle name="_capex_2015_в работу__Capex_2016-2020_План" xfId="51"/>
    <cellStyle name="_capex_2015_в работу__Capex_2016-2020_План_для перевода_Eng" xfId="52"/>
    <cellStyle name="_capex_2015_в работу_RepairRules" xfId="53"/>
    <cellStyle name="_COMPANY - Пакет БП 2007" xfId="54"/>
    <cellStyle name="_COMPANY - Пакет БП 2007_new" xfId="55"/>
    <cellStyle name="_COMPANY - Пакет БП 2007_new_Макет НГД 2010-2014" xfId="56"/>
    <cellStyle name="_COMPANY - Пакет БП 2007_Макет НГД 2010-2014" xfId="57"/>
    <cellStyle name="_Control" xfId="58"/>
    <cellStyle name="_Control_ИТОГО_Таблица расшифровка_РН-Информ исправления_31.01" xfId="59"/>
    <cellStyle name="_Control_Макет НГД 2010-2014" xfId="60"/>
    <cellStyle name="_DOWNSTREAM - НПЗ - Пакет БП 2007" xfId="61"/>
    <cellStyle name="_DOWNSTREAM - НПЗ - Пакет БП 2007_Макет НГД 2010-2014" xfId="62"/>
    <cellStyle name="_DOWNSTREAM ТЭП_nl" xfId="63"/>
    <cellStyle name="_DOWNSTREAM ТЭП_nl_Макет НГД 2010-2014" xfId="64"/>
    <cellStyle name="_DOWNSTREAM1 -  Пакет БП 2007 (к 11.10.06)" xfId="65"/>
    <cellStyle name="_DOWNSTREAM1 -  Пакет БП 2007 (к 11.10.06)_Макет НГД 2010-2014" xfId="66"/>
    <cellStyle name="_EBITDA" xfId="67"/>
    <cellStyle name="_EBITDA_ИТОГО_Таблица расшифровка_РН-Информ исправления_31.01" xfId="68"/>
    <cellStyle name="_EBITDA_Макет НГД 2010-2014" xfId="69"/>
    <cellStyle name="_Fix20Prd" xfId="70"/>
    <cellStyle name="_Fix40Prd" xfId="71"/>
    <cellStyle name="_forms2000" xfId="72"/>
    <cellStyle name="_forms2000_Макет НГД 2010-2014" xfId="73"/>
    <cellStyle name="_Funding 2008 уточненный 20-11-07 помесячно" xfId="74"/>
    <cellStyle name="_Funding 2008 уточненный 20-11-07 помесячно_Макет НГД 2010-2014" xfId="75"/>
    <cellStyle name="_Funding 2008 уточненный 20-11-07 помесячно_Макет НГД 2010-2014_ИТОГО_Таблица расшифровка_РН-Информ исправления_31.01" xfId="76"/>
    <cellStyle name="_Funding ВСНК" xfId="77"/>
    <cellStyle name="_Funding ВСНК_Макет НГД 2010-2014" xfId="78"/>
    <cellStyle name="_Funding ВСНК_Макет НГД 2010-2014_ИТОГО_Таблица расшифровка_РН-Информ исправления_31.01" xfId="79"/>
    <cellStyle name="_KPI-5_баланс  " xfId="80"/>
    <cellStyle name="_KPI-5_Формы на 2004_1 (бюджетн) " xfId="81"/>
    <cellStyle name="_MIS 2009 v04.06 (Новые графики)" xfId="82"/>
    <cellStyle name="_MIS 2009 v04.06 (Новые графики)_Макет НГД 2010-2014" xfId="83"/>
    <cellStyle name="_MIS 2009 v04.07+" xfId="84"/>
    <cellStyle name="_MIS 2009 v04.07+_ИТОГО_Таблица расшифровка_РН-Информ исправления_31.01" xfId="85"/>
    <cellStyle name="_MIS 2009 v04.07+_Макет НГД 2010-2014" xfId="86"/>
    <cellStyle name="_MIS_апрель_2009" xfId="87"/>
    <cellStyle name="_MIS_апрель_2009_Макет НГД 2010-2014" xfId="88"/>
    <cellStyle name="_Page 4" xfId="89"/>
    <cellStyle name="_Rules" xfId="90"/>
    <cellStyle name="_Struct" xfId="91"/>
    <cellStyle name="_Struct (2)" xfId="92"/>
    <cellStyle name="_Struct_Макет НГД 2010-2014" xfId="93"/>
    <cellStyle name="_Анализ OPEX по НПЗ" xfId="94"/>
    <cellStyle name="_Анализ OPEX по НПЗ_ИТОГО_Таблица расшифровка_РН-Информ исправления_31.01" xfId="95"/>
    <cellStyle name="_Анализ OPEX по НПЗ_Макет НГД 2010-2014" xfId="96"/>
    <cellStyle name="_Бизнес-план КрНГ 2006-2010 г._от 21.12.05" xfId="97"/>
    <cellStyle name="_Бизнес-план КрНГ 2006-2010 г._от 21.12.05_080415 - ТЭП СД 20 (принят для Бизнес-плана)" xfId="98"/>
    <cellStyle name="_Бизнес-план КрНГ 2006-2010 г._от 21.12.05_080415 - ТЭП СД 20 (принят для Бизнес-плана)_ИТОГО_Таблица расшифровка_РН-Информ исправления_31.01" xfId="99"/>
    <cellStyle name="_Бизнес-план КрНГ 2006-2010 г._от 21.12.05_080415 - ТЭП СД 20 (принят для Бизнес-плана)_Макет НГД 2010-2014" xfId="100"/>
    <cellStyle name="_Бизнес-план КрНГ 2006-2010 г._от 21.12.05_MIS_2007" xfId="101"/>
    <cellStyle name="_Бизнес-план КрНГ 2006-2010 г._от 21.12.05_MIS_2007_ИТОГО_Таблица расшифровка_РН-Информ исправления_31.01" xfId="102"/>
    <cellStyle name="_Бизнес-план КрНГ 2006-2010 г._от 21.12.05_MIS_2007_Макет НГД 2010-2014" xfId="103"/>
    <cellStyle name="_Бизнес-план КрНГ 2006-2010 г._от 21.12.05_MIS_октябрь_2007" xfId="104"/>
    <cellStyle name="_Бизнес-план КрНГ 2006-2010 г._от 21.12.05_MIS_октябрь_2007_ИТОГО_Таблица расшифровка_РН-Информ исправления_31.01" xfId="105"/>
    <cellStyle name="_Бизнес-план КрНГ 2006-2010 г._от 21.12.05_MIS_октябрь_2007_Макет НГД 2010-2014" xfId="106"/>
    <cellStyle name="_Бизнес-план КрНГ 2006-2010 г._от 21.12.05_Инвестиции БП 2008 на 10.12.07" xfId="107"/>
    <cellStyle name="_Бизнес-план КрНГ 2006-2010 г._от 21.12.05_Инвестиции БП 2008 на 10.12.07_ИТОГО_Таблица расшифровка_РН-Информ исправления_31.01" xfId="108"/>
    <cellStyle name="_Бизнес-план КрНГ 2006-2010 г._от 21.12.05_Инвестиции БП 2008 на 10.12.07_Макет НГД 2010-2014" xfId="109"/>
    <cellStyle name="_Бизнес-план КрНГ 2006-2010 г._от 21.12.05_ИТОГО_Таблица расшифровка_РН-Информ исправления_31.01" xfId="110"/>
    <cellStyle name="_Бизнес-план КрНГ 2006-2010 г._от 21.12.05_Латыш  уточн" xfId="111"/>
    <cellStyle name="_Бизнес-план КрНГ 2006-2010 г._от 21.12.05_Латыш  уточн_ИТОГО_Таблица расшифровка_РН-Информ исправления_31.01" xfId="112"/>
    <cellStyle name="_Бизнес-план КрНГ 2006-2010 г._от 21.12.05_Латыш  уточн_Макет НГД 2010-2014" xfId="113"/>
    <cellStyle name="_Бизнес-план КрНГ 2006-2010 г._от 21.12.05_Макет НГД 2010-2014" xfId="114"/>
    <cellStyle name="_Бизнес-план КрНГ 2006-2010 г._от 21.12.05_Налоги Мостепанова" xfId="115"/>
    <cellStyle name="_Бизнес-план КрНГ 2006-2010 г._от 21.12.05_Налоги Мостепанова_ИТОГО_Таблица расшифровка_РН-Информ исправления_31.01" xfId="116"/>
    <cellStyle name="_Бизнес-план КрНГ 2006-2010 г._от 21.12.05_Налоги Мостепанова_Макет НГД 2010-2014" xfId="117"/>
    <cellStyle name="_Бизнес-план КрНГ 2006-2010 г._от 21.12.05_ПЕРЕРАБОТКА" xfId="118"/>
    <cellStyle name="_Бизнес-план КрНГ 2006-2010 г._от 21.12.05_ПЕРЕРАБОТКА_ИТОГО_Таблица расшифровка_РН-Информ исправления_31.01" xfId="119"/>
    <cellStyle name="_Бизнес-план КрНГ 2006-2010 г._от 21.12.05_ПЕРЕРАБОТКА_Макет НГД 2010-2014" xfId="120"/>
    <cellStyle name="_Бизнес-план КрНГ 2006-2010 г._от 21.12.05_Сальдо 1 ДУАЭиБП" xfId="121"/>
    <cellStyle name="_Бизнес-план КрНГ 2006-2010 г._от 21.12.05_Сальдо 1 ДУАЭиБП_ИТОГО_Таблица расшифровка_РН-Информ исправления_31.01" xfId="122"/>
    <cellStyle name="_Бизнес-план КрНГ 2006-2010 г._от 21.12.05_Сальдо 1 ДУАЭиБП_Макет НГД 2010-2014" xfId="123"/>
    <cellStyle name="_Бизнес-план КрНГ 2006-2010 г._от 21.12.05_САХНО 2007" xfId="124"/>
    <cellStyle name="_Бизнес-план КрНГ 2006-2010 г._от 21.12.05_САХНО 2007_ИТОГО_Таблица расшифровка_РН-Информ исправления_31.01" xfId="125"/>
    <cellStyle name="_Бизнес-план КрНГ 2006-2010 г._от 21.12.05_САХНО 2007_Макет НГД 2010-2014" xfId="126"/>
    <cellStyle name="_Бизнес-план КрНГ 2006-2010 г._от 21.12.05_ТЭП  (max добыча) 1" xfId="127"/>
    <cellStyle name="_Бизнес-план КрНГ 2006-2010 г._от 21.12.05_ТЭП  (max добыча) 1_ИТОГО_Таблица расшифровка_РН-Информ исправления_31.01" xfId="128"/>
    <cellStyle name="_Бизнес-план КрНГ 2006-2010 г._от 21.12.05_ТЭП  (max добыча) 1_Макет НГД 2010-2014" xfId="129"/>
    <cellStyle name="_Бизнес-план КрНГ 2006-2010 г._от 21.12.05_ТЭП  2007 v 3" xfId="130"/>
    <cellStyle name="_Бизнес-план КрНГ 2006-2010 г._от 21.12.05_ТЭП  2007 v 3_ИТОГО_Таблица расшифровка_РН-Информ исправления_31.01" xfId="131"/>
    <cellStyle name="_Бизнес-план КрНГ 2006-2010 г._от 21.12.05_ТЭП  2007 v 3_Макет НГД 2010-2014" xfId="132"/>
    <cellStyle name="_Бизнес-план КрНГ 2006-2010 г._от 21.12.05_ТЭП  2007 СД уточн.финал" xfId="133"/>
    <cellStyle name="_Бизнес-план КрНГ 2006-2010 г._от 21.12.05_ТЭП  2007 СД уточн.финал_ИТОГО_Таблица расшифровка_РН-Информ исправления_31.01" xfId="134"/>
    <cellStyle name="_Бизнес-план КрНГ 2006-2010 г._от 21.12.05_ТЭП  2007 СД уточн.финал_Макет НГД 2010-2014" xfId="135"/>
    <cellStyle name="_Бизнес-план КрНГ 2006-2010 г._от 21.12.05_ТЭП  v10 (отформат.)" xfId="136"/>
    <cellStyle name="_Бизнес-план КрНГ 2006-2010 г._от 21.12.05_ТЭП  v10 (отформат.)_ИТОГО_Таблица расшифровка_РН-Информ исправления_31.01" xfId="137"/>
    <cellStyle name="_Бизнес-план КрНГ 2006-2010 г._от 21.12.05_ТЭП  v10 (отформат.)_Макет НГД 2010-2014" xfId="138"/>
    <cellStyle name="_Бизнес-план КрНГ 2006-2010 г._от 21.12.05_ТЭП 02.08" xfId="139"/>
    <cellStyle name="_Бизнес-план КрНГ 2006-2010 г._от 21.12.05_ТЭП 02.08_ИТОГО_Таблица расшифровка_РН-Информ исправления_31.01" xfId="140"/>
    <cellStyle name="_Бизнес-план КрНГ 2006-2010 г._от 21.12.05_ТЭП 02.08_Макет НГД 2010-2014" xfId="141"/>
    <cellStyle name="_Бизнес-план КрНГ 2006-2010 г._от 21.12.05_ТЭП 04 08 v 3" xfId="142"/>
    <cellStyle name="_Бизнес-план КрНГ 2006-2010 г._от 21.12.05_ТЭП 04 08 v 3_ИТОГО_Таблица расшифровка_РН-Информ исправления_31.01" xfId="143"/>
    <cellStyle name="_Бизнес-план КрНГ 2006-2010 г._от 21.12.05_ТЭП 04 08 v 3_Макет НГД 2010-2014" xfId="144"/>
    <cellStyle name="_Бизнес-план КрНГ 2006-2010 г._от 21.12.05_ТЭП 04.08" xfId="145"/>
    <cellStyle name="_Бизнес-план КрНГ 2006-2010 г._от 21.12.05_ТЭП 04.08 v1" xfId="146"/>
    <cellStyle name="_Бизнес-план КрНГ 2006-2010 г._от 21.12.05_ТЭП 04.08 v1_ИТОГО_Таблица расшифровка_РН-Информ исправления_31.01" xfId="147"/>
    <cellStyle name="_Бизнес-план КрНГ 2006-2010 г._от 21.12.05_ТЭП 04.08 v1_Макет НГД 2010-2014" xfId="148"/>
    <cellStyle name="_Бизнес-план КрНГ 2006-2010 г._от 21.12.05_ТЭП 04.08_ИТОГО_Таблица расшифровка_РН-Информ исправления_31.01" xfId="149"/>
    <cellStyle name="_Бизнес-план КрНГ 2006-2010 г._от 21.12.05_ТЭП 04.08_Макет НГД 2010-2014" xfId="150"/>
    <cellStyle name="_Бизнес-план КрНГ 2006-2010 г._от 21.12.05_ТЭП 12 мес.2007  1" xfId="151"/>
    <cellStyle name="_Бизнес-план КрНГ 2006-2010 г._от 21.12.05_ТЭП 12 мес.2007  1_ИТОГО_Таблица расшифровка_РН-Информ исправления_31.01" xfId="152"/>
    <cellStyle name="_Бизнес-план КрНГ 2006-2010 г._от 21.12.05_ТЭП 12 мес.2007  1_Макет НГД 2010-2014" xfId="153"/>
    <cellStyle name="_Бизнес-план КрНГ 2006-2010 г._от 21.12.05_ТЭП 2007 отформатир." xfId="154"/>
    <cellStyle name="_Бизнес-план КрНГ 2006-2010 г._от 21.12.05_ТЭП 2007 отформатир._ИТОГО_Таблица расшифровка_РН-Информ исправления_31.01" xfId="155"/>
    <cellStyle name="_Бизнес-план КрНГ 2006-2010 г._от 21.12.05_ТЭП 2007 отформатир._Макет НГД 2010-2014" xfId="156"/>
    <cellStyle name="_Бизнес-план КрНГ 2006-2010 г._от 21.12.05_ТЭП 2008 (деб кред ) помесячно с ФАКТ на 01.01.08 и ожид на 01.03.08" xfId="157"/>
    <cellStyle name="_Бизнес-план КрНГ 2006-2010 г._от 21.12.05_ТЭП 2008 (деб кред ) помесячно с ФАКТ на 01.01.08 и ожид на 01.03.08_ИТОГО_Таблица расшифровка_РН-Информ исправления_31.01" xfId="158"/>
    <cellStyle name="_Бизнес-план КрНГ 2006-2010 г._от 21.12.05_ТЭП 2008 (деб кред ) помесячно с ФАКТ на 01.01.08 и ожид на 01.03.08_Макет НГД 2010-2014" xfId="159"/>
    <cellStyle name="_Бизнес-план КрНГ 2006-2010 г._от 21.12.05_ТЭП 2008 по месяцам уточн" xfId="160"/>
    <cellStyle name="_Бизнес-план КрНГ 2006-2010 г._от 21.12.05_ТЭП 2008 по месяцам уточн 3" xfId="161"/>
    <cellStyle name="_Бизнес-план КрНГ 2006-2010 г._от 21.12.05_ТЭП 2008 по месяцам уточн 3_ИТОГО_Таблица расшифровка_РН-Информ исправления_31.01" xfId="162"/>
    <cellStyle name="_Бизнес-план КрНГ 2006-2010 г._от 21.12.05_ТЭП 2008 по месяцам уточн 3_Макет НГД 2010-2014" xfId="163"/>
    <cellStyle name="_Бизнес-план КрНГ 2006-2010 г._от 21.12.05_ТЭП 2008 по месяцам уточн_ИТОГО_Таблица расшифровка_РН-Информ исправления_31.01" xfId="164"/>
    <cellStyle name="_Бизнес-план КрНГ 2006-2010 г._от 21.12.05_ТЭП 2008 по месяцам уточн_Макет НГД 2010-2014" xfId="165"/>
    <cellStyle name="_Бизнес-план КрНГ 2006-2010 г._от 21.12.05_ТЭП Апрель 08" xfId="166"/>
    <cellStyle name="_Бизнес-план КрНГ 2006-2010 г._от 21.12.05_ТЭП Апрель 08_ИТОГО_Таблица расшифровка_РН-Информ исправления_31.01" xfId="167"/>
    <cellStyle name="_Бизнес-план КрНГ 2006-2010 г._от 21.12.05_ТЭП Апрель 08_Макет НГД 2010-2014" xfId="168"/>
    <cellStyle name="_Бизнес-план КрНГ 2006-2010 г._от 21.12.05_ТЭП СД 11 (ЮНГ 67,4) с корректир. запасов" xfId="169"/>
    <cellStyle name="_Бизнес-план КрНГ 2006-2010 г._от 21.12.05_ТЭП СД 11 (ЮНГ 67,4) с корректир. запасов_ИТОГО_Таблица расшифровка_РН-Информ исправления_31.01" xfId="170"/>
    <cellStyle name="_Бизнес-план КрНГ 2006-2010 г._от 21.12.05_ТЭП СД 11 (ЮНГ 67,4) с корректир. запасов_Макет НГД 2010-2014" xfId="171"/>
    <cellStyle name="_Бизнес-план на 2007 и пр до 2011  гг от 20.11.06" xfId="172"/>
    <cellStyle name="_Бизнес-план на 2007 и пр до 2011  гг от 20.11.06_Макет НГД 2010-2014" xfId="173"/>
    <cellStyle name="_Бюджет 2005-2010 - для размещения в БП 16.12.05" xfId="174"/>
    <cellStyle name="_Бюджет 2005-2010 - для размещения в БП 16.12.05_Макет НГД 2010-2014" xfId="175"/>
    <cellStyle name="_ВСНК" xfId="176"/>
    <cellStyle name="_ВСНК_CAPEX(М)_2008_ФАКТ" xfId="177"/>
    <cellStyle name="_ВСНК_CAPEX_2008_факт" xfId="178"/>
    <cellStyle name="_Вых_nl_ожид (2)" xfId="179"/>
    <cellStyle name="_Вых_nl_ожид (2)_Макет НГД 2010-2014" xfId="180"/>
    <cellStyle name="_Выходная2007_nl_v2" xfId="181"/>
    <cellStyle name="_Выходная2007_nl_v2_Макет НГД 2010-2014" xfId="182"/>
    <cellStyle name="_Выходная2007v0" xfId="183"/>
    <cellStyle name="_Выходная2007v0 _ nl _ v11" xfId="184"/>
    <cellStyle name="_Выходная2007v0 _ nl _ v11_Макет НГД 2010-2014" xfId="185"/>
    <cellStyle name="_Выходная2007v0_11 мес.nl_2" xfId="186"/>
    <cellStyle name="_Выходная2007v0_11 мес.nl_2_Макет НГД 2010-2014" xfId="187"/>
    <cellStyle name="_Выходная2007v0_11 мес.nl_3" xfId="188"/>
    <cellStyle name="_Выходная2007v0_11 мес.nl_3_Макет НГД 2010-2014" xfId="189"/>
    <cellStyle name="_Выходная2007v0_nl_1" xfId="190"/>
    <cellStyle name="_Выходная2007v0_nl_1_Макет НГД 2010-2014" xfId="191"/>
    <cellStyle name="_Выходная2007v0_nl_3 уточн." xfId="192"/>
    <cellStyle name="_Выходная2007v0_nl_3 уточн._Макет НГД 2010-2014" xfId="193"/>
    <cellStyle name="_Выходная2007v0_nl_4" xfId="194"/>
    <cellStyle name="_Выходная2007v0_nl_4_Макет НГД 2010-2014" xfId="195"/>
    <cellStyle name="_Выходная2007v0_nl_7" xfId="196"/>
    <cellStyle name="_Выходная2007v0_nl_7_Макет НГД 2010-2014" xfId="197"/>
    <cellStyle name="_Выходная2007v0_Макет НГД 2010-2014" xfId="198"/>
    <cellStyle name="_Выходная2009_nl_v9" xfId="199"/>
    <cellStyle name="_Выходная2009_nl_v9_Макет НГД 2010-2014" xfId="200"/>
    <cellStyle name="_Гаршина Биз-п на 2007 г.-2 вариант" xfId="201"/>
    <cellStyle name="_Гаршина Биз-п на 2007 г.-2 вариант_Макет НГД 2010-2014" xfId="202"/>
    <cellStyle name="_ГрафикиНПО29-11" xfId="203"/>
    <cellStyle name="_ГрафикиНПО29-11_ИТОГО_Таблица расшифровка_РН-Информ исправления_31.01" xfId="204"/>
    <cellStyle name="_ГрафикиНПО29-11_Макет НГД 2010-2014" xfId="205"/>
    <cellStyle name="_ГрафикиНПО30-11" xfId="206"/>
    <cellStyle name="_ГрафикиНПО30-11_ИТОГО_Таблица расшифровка_РН-Информ исправления_31.01" xfId="207"/>
    <cellStyle name="_ГрафикиНПО30-11_Макет НГД 2010-2014" xfId="208"/>
    <cellStyle name="_Данные ДИТ тематика 2006" xfId="209"/>
    <cellStyle name="_Данные ДИТ тематика 2006_Макет НГД 2010-2014" xfId="210"/>
    <cellStyle name="_Для экономистов" xfId="211"/>
    <cellStyle name="_Для экономистов_ИТОГО_Таблица расшифровка_РН-Информ исправления_31.01" xfId="212"/>
    <cellStyle name="_Для экономистов_Макет НГД 2010-2014" xfId="213"/>
    <cellStyle name="_Добыча Нефти и Газа 101007" xfId="214"/>
    <cellStyle name="_Добыча Нефти и Газа 101007_Макет НГД 2010-2014" xfId="215"/>
    <cellStyle name="_Добыча Нефти и Газа 261007" xfId="216"/>
    <cellStyle name="_Добыча Нефти и Газа 261007_Макет НГД 2010-2014" xfId="217"/>
    <cellStyle name="_Добыча нефти и себестоимость добычи" xfId="218"/>
    <cellStyle name="_Добыча нефти и себестоимость добычи_ИТОГО_Таблица расшифровка_РН-Информ исправления_31.01" xfId="219"/>
    <cellStyle name="_Добыча нефти и себестоимость добычи_Макет НГД 2010-2014" xfId="220"/>
    <cellStyle name="_ЗАТРАТЫ ДЕПАРТАМЕНТОВ по анализатору" xfId="221"/>
    <cellStyle name="_ЗАТРАТЫ ДЕПАРТАМЕНТОВ по анализатору_Макет НГД 2010-2014" xfId="222"/>
    <cellStyle name="_затраты по департаментам" xfId="223"/>
    <cellStyle name="_затраты по департаментам_Макет НГД 2010-2014" xfId="224"/>
    <cellStyle name="_Иллюстрации по FCF" xfId="225"/>
    <cellStyle name="_Иллюстрации по FCF_Макет НГД 2010-2014" xfId="226"/>
    <cellStyle name="_Исайченкова" xfId="227"/>
    <cellStyle name="_Исайченкова 2" xfId="228"/>
    <cellStyle name="_Исайченкова 2_Макет НГД 2010-2014" xfId="229"/>
    <cellStyle name="_Исайченкова уточн" xfId="230"/>
    <cellStyle name="_Исайченкова уточн." xfId="231"/>
    <cellStyle name="_Исайченкова уточн._Макет НГД 2010-2014" xfId="232"/>
    <cellStyle name="_Исайченкова уточн_Макет НГД 2010-2014" xfId="233"/>
    <cellStyle name="_Исайченкова_Макет НГД 2010-2014" xfId="234"/>
    <cellStyle name="_ИспМощн" xfId="235"/>
    <cellStyle name="_ИспМощн_forms v.2~95" xfId="236"/>
    <cellStyle name="_ИспМощн_forms v.2~95_Макет НГД 2010-2014" xfId="237"/>
    <cellStyle name="_ИспМощн_forms v.21~95" xfId="238"/>
    <cellStyle name="_ИспМощн_forms v.21~95_Макет НГД 2010-2014" xfId="239"/>
    <cellStyle name="_ИспМощн_forms v.3~95" xfId="240"/>
    <cellStyle name="_ИспМощн_forms v.3~95_Макет НГД 2010-2014" xfId="241"/>
    <cellStyle name="_ИспМощн_forms v.К21~95" xfId="242"/>
    <cellStyle name="_ИспМощн_forms v.К21~95_Макет НГД 2010-2014" xfId="243"/>
    <cellStyle name="_ИспМощн_БизнесАНХК_2000" xfId="244"/>
    <cellStyle name="_ИспМощн_БизнесАНХК_2000_Макет НГД 2010-2014" xfId="245"/>
    <cellStyle name="_ИспМощн_Б-п 2000" xfId="246"/>
    <cellStyle name="_ИспМощн_Б-п 2000_Макет НГД 2010-2014" xfId="247"/>
    <cellStyle name="_ИспМощн_Б-П2000" xfId="248"/>
    <cellStyle name="_ИспМощн_Б-П2000_Макет НГД 2010-2014" xfId="249"/>
    <cellStyle name="_ИспМощн_Макет НГД 2010-2014" xfId="250"/>
    <cellStyle name="_ИспМощн_Наша форма б.плана" xfId="251"/>
    <cellStyle name="_ИспМощн_Наша форма б.плана_Макет НГД 2010-2014" xfId="252"/>
    <cellStyle name="_ИспМощн_ПИ-1" xfId="253"/>
    <cellStyle name="_ИспМощн_ПИ-1_Макет НГД 2010-2014" xfId="254"/>
    <cellStyle name="_Книга1" xfId="255"/>
    <cellStyle name="_Книга1_1" xfId="256"/>
    <cellStyle name="_Книга1_1_Макет НГД 2010-2014" xfId="257"/>
    <cellStyle name="_Книга1_ИТОГО_Таблица расшифровка_РН-Информ исправления_31.01" xfId="258"/>
    <cellStyle name="_Книга1_Макет НГД 2010-2014" xfId="259"/>
    <cellStyle name="_Книга4" xfId="260"/>
    <cellStyle name="_Книга4_Макет НГД 2010-2014" xfId="261"/>
    <cellStyle name="_Книга52" xfId="262"/>
    <cellStyle name="_Книга52_Макет НГД 2010-2014" xfId="263"/>
    <cellStyle name="_Книга8 (2)" xfId="264"/>
    <cellStyle name="_Книга8 (2)_Макет НГД 2010-2014" xfId="265"/>
    <cellStyle name="_Конс. сальдо по ЦБ.   ФИНАЛ" xfId="266"/>
    <cellStyle name="_Конс. сальдо по ЦБ.   ФИНАЛ_ИТОГО_Таблица расшифровка_РН-Информ исправления_31.01" xfId="267"/>
    <cellStyle name="_Конс. сальдо по ЦБ.   ФИНАЛ_Макет НГД 2010-2014" xfId="268"/>
    <cellStyle name="_Консолидированная выручка  Март 2006" xfId="269"/>
    <cellStyle name="_Консолидированная выручка  Март 2006_Макет НГД 2010-2014" xfId="270"/>
    <cellStyle name="_Консолидированный отчет за   2007г." xfId="271"/>
    <cellStyle name="_Консолидированный отчет за   2007г._ИТОГО_Таблица расшифровка_РН-Информ исправления_31.01" xfId="272"/>
    <cellStyle name="_Консолидированный отчет за   2007г._Макет НГД 2010-2014" xfId="273"/>
    <cellStyle name="_Копия ГрафикиНПО01-12" xfId="274"/>
    <cellStyle name="_Копия ГрафикиНПО01-12_ИТОГО_Таблица расшифровка_РН-Информ исправления_31.01" xfId="275"/>
    <cellStyle name="_Копия ГрафикиНПО01-12_Макет НГД 2010-2014" xfId="276"/>
    <cellStyle name="_Копия Модель" xfId="277"/>
    <cellStyle name="_Копия Модель_Макет НГД 2010-2014" xfId="278"/>
    <cellStyle name="_Копия Разделы 15,16 2008-2012 " xfId="279"/>
    <cellStyle name="_Котировки и количество акций Роснефти 101007" xfId="280"/>
    <cellStyle name="_Котировки и количество акций Роснефти 101007_Макет НГД 2010-2014" xfId="281"/>
    <cellStyle name="_Макет б п (полный) ПНГ_от 20.12.05" xfId="282"/>
    <cellStyle name="_Макет б п (полный) ПНГ_от 20.12.05_Макет НГД 2010-2014" xfId="283"/>
    <cellStyle name="_Макет б п для добычи_от 20.12.05" xfId="284"/>
    <cellStyle name="_Макет б п для добычи_от 20.12.05_Макет НГД 2010-2014" xfId="285"/>
    <cellStyle name="_Макет ГРР 2012-2016_1" xfId="286"/>
    <cellStyle name="_Макет Прочие 2012-2016 (Уточненный)" xfId="287"/>
    <cellStyle name="_Масла и смазки" xfId="288"/>
    <cellStyle name="_Масла и смазки_Макет НГД 2010-2014" xfId="289"/>
    <cellStyle name="_Модель" xfId="290"/>
    <cellStyle name="_Модель  по месяцам" xfId="291"/>
    <cellStyle name="_Модель  по месяцам_Макет НГД 2010-2014" xfId="292"/>
    <cellStyle name="_модель (version 1)" xfId="293"/>
    <cellStyle name="_модель (version 1)_ИТОГО_Таблица расшифровка_РН-Информ исправления_31.01" xfId="294"/>
    <cellStyle name="_модель (version 1)_Макет НГД 2010-2014" xfId="295"/>
    <cellStyle name="_Модель 1" xfId="296"/>
    <cellStyle name="_Модель 1_Макет НГД 2010-2014" xfId="297"/>
    <cellStyle name="_Модель 2" xfId="298"/>
    <cellStyle name="_Модель 2_Макет НГД 2010-2014" xfId="299"/>
    <cellStyle name="_Модель Выходная2007v0 _ nl _ v2" xfId="300"/>
    <cellStyle name="_Модель Выходная2007v0 _ nl _ v2_Макет НГД 2010-2014" xfId="301"/>
    <cellStyle name="_Модель Выходная2007v0_год_январь_2" xfId="302"/>
    <cellStyle name="_Модель Выходная2007v0_год_январь_2_Макет НГД 2010-2014" xfId="303"/>
    <cellStyle name="_Модель_Макет НГД 2010-2014" xfId="304"/>
    <cellStyle name="_Налоги" xfId="305"/>
    <cellStyle name="_Налоги уточн." xfId="306"/>
    <cellStyle name="_Налоги уточн._ИТОГО_Таблица расшифровка_РН-Информ исправления_31.01" xfId="307"/>
    <cellStyle name="_Налоги уточн._Макет НГД 2010-2014" xfId="308"/>
    <cellStyle name="_Налоги_ИТОГО_Таблица расшифровка_РН-Информ исправления_31.01" xfId="309"/>
    <cellStyle name="_Налоги_Макет НГД 2010-2014" xfId="310"/>
    <cellStyle name="_нефть_экспорт_2006" xfId="311"/>
    <cellStyle name="_нефть_экспорт_2006_Макет НГД 2010-2014" xfId="312"/>
    <cellStyle name="_НПЗ-ТЭП 07 10 06" xfId="313"/>
    <cellStyle name="_НПЗ-ТЭП 07 10 06_Макет НГД 2010-2014" xfId="314"/>
    <cellStyle name="_Оборотный капитал_RSBU_noVBRR_с расшифровками" xfId="315"/>
    <cellStyle name="_Оборотный капитал_RSBU_noVBRR_с расшифровками_Макет НГД 2010-2014" xfId="316"/>
    <cellStyle name="_объемы  бурения 2004г " xfId="317"/>
    <cellStyle name="_отклон  в соц. программе_03.12" xfId="318"/>
    <cellStyle name="_отклон  в соц. программе_03.12_Макет НГД 2010-2014" xfId="319"/>
    <cellStyle name="_Отчет за январь 2007 год по проектам" xfId="320"/>
    <cellStyle name="_Отчет за январь 2007 год по проектам_Макет НГД 2010-2014" xfId="321"/>
    <cellStyle name="_Отчет_ожид_год_new" xfId="322"/>
    <cellStyle name="_Отчет_ожид_год_new_ИТОГО_Таблица расшифровка_РН-Информ исправления_31.01" xfId="323"/>
    <cellStyle name="_Отчет_ожид_год_new_Макет НГД 2010-2014" xfId="324"/>
    <cellStyle name="_переработка" xfId="325"/>
    <cellStyle name="_ПЕРЕРАБОТКА 2008 НА 13 03 08" xfId="326"/>
    <cellStyle name="_ПЕРЕРАБОТКА 2008 НА 13 03 08_Макет НГД 2010-2014" xfId="327"/>
    <cellStyle name="_переработка_Базовый_0303" xfId="328"/>
    <cellStyle name="_переработка_Базовый_0303_ИТОГО_Таблица расшифровка_РН-Информ исправления_31.01" xfId="329"/>
    <cellStyle name="_переработка_Базовый_0303_Макет НГД 2010-2014" xfId="330"/>
    <cellStyle name="_переработка_ИТОГО_Таблица расшифровка_РН-Информ исправления_31.01" xfId="331"/>
    <cellStyle name="_переработка_Латыш  уточн" xfId="332"/>
    <cellStyle name="_переработка_Латыш  уточн_ИТОГО_Таблица расшифровка_РН-Информ исправления_31.01" xfId="333"/>
    <cellStyle name="_переработка_Латыш  уточн_Макет НГД 2010-2014" xfId="334"/>
    <cellStyle name="_переработка_Макет НГД 2010-2014" xfId="335"/>
    <cellStyle name="_переработка_Сальдо 1 ДУАЭиБП" xfId="336"/>
    <cellStyle name="_переработка_Сальдо 1 ДУАЭиБП_ИТОГО_Таблица расшифровка_РН-Информ исправления_31.01" xfId="337"/>
    <cellStyle name="_переработка_Сальдо 1 ДУАЭиБП_Макет НГД 2010-2014" xfId="338"/>
    <cellStyle name="_переработка_ТЭП" xfId="339"/>
    <cellStyle name="_переработка_ТЭП  (max добыча) 1" xfId="340"/>
    <cellStyle name="_переработка_ТЭП  (max добыча) 1_ИТОГО_Таблица расшифровка_РН-Информ исправления_31.01" xfId="341"/>
    <cellStyle name="_переработка_ТЭП  (max добыча) 1_Макет НГД 2010-2014" xfId="342"/>
    <cellStyle name="_переработка_ТЭП  2007 v 3" xfId="343"/>
    <cellStyle name="_переработка_ТЭП  2007 v 3_ИТОГО_Таблица расшифровка_РН-Информ исправления_31.01" xfId="344"/>
    <cellStyle name="_переработка_ТЭП  2007 v 3_Макет НГД 2010-2014" xfId="345"/>
    <cellStyle name="_переработка_ТЭП  2007 СД уточн.финал" xfId="346"/>
    <cellStyle name="_переработка_ТЭП  2007 СД уточн.финал_ИТОГО_Таблица расшифровка_РН-Информ исправления_31.01" xfId="347"/>
    <cellStyle name="_переработка_ТЭП  2007 СД уточн.финал_Макет НГД 2010-2014" xfId="348"/>
    <cellStyle name="_переработка_ТЭП  v10 (отформат.)" xfId="349"/>
    <cellStyle name="_переработка_ТЭП  v10 (отформат.)_ИТОГО_Таблица расшифровка_РН-Информ исправления_31.01" xfId="350"/>
    <cellStyle name="_переработка_ТЭП  v10 (отформат.)_Макет НГД 2010-2014" xfId="351"/>
    <cellStyle name="_переработка_ТЭП 12 мес.2007  1" xfId="352"/>
    <cellStyle name="_переработка_ТЭП 12 мес.2007  1_ИТОГО_Таблица расшифровка_РН-Информ исправления_31.01" xfId="353"/>
    <cellStyle name="_переработка_ТЭП 12 мес.2007  1_Макет НГД 2010-2014" xfId="354"/>
    <cellStyle name="_переработка_ТЭП 2007 отформатир." xfId="355"/>
    <cellStyle name="_переработка_ТЭП 2007 отформатир._ИТОГО_Таблица расшифровка_РН-Информ исправления_31.01" xfId="356"/>
    <cellStyle name="_переработка_ТЭП 2007 отформатир._Макет НГД 2010-2014" xfId="357"/>
    <cellStyle name="_переработка_ТЭП 2009 v04 21 (Апр)" xfId="358"/>
    <cellStyle name="_переработка_ТЭП 2009 v04 21 (Апр)_ИТОГО_Таблица расшифровка_РН-Информ исправления_31.01" xfId="359"/>
    <cellStyle name="_переработка_ТЭП 2009 v04 21 (Апр)_Макет НГД 2010-2014" xfId="360"/>
    <cellStyle name="_переработка_ТЭП сентябрь  2007 " xfId="361"/>
    <cellStyle name="_переработка_ТЭП сентябрь  2007  2" xfId="362"/>
    <cellStyle name="_переработка_ТЭП сентябрь  2007 _ИТОГО_Таблица расшифровка_РН-Информ исправления_31.01" xfId="363"/>
    <cellStyle name="_переработка_ТЭП сентябрь  2007 _Макет НГД 2010-2014" xfId="364"/>
    <cellStyle name="_переработка_ТЭП_ИТОГО_Таблица расшифровка_РН-Информ исправления_31.01" xfId="365"/>
    <cellStyle name="_переработка_ТЭП_Макет НГД 2010-2014" xfId="366"/>
    <cellStyle name="_переработка_Франчайзинг" xfId="367"/>
    <cellStyle name="_переработка_Франчайзинг_ИТОГО_Таблица расшифровка_РН-Информ исправления_31.01" xfId="368"/>
    <cellStyle name="_переработка_Франчайзинг_Макет НГД 2010-2014" xfId="369"/>
    <cellStyle name="_План НТР 2007" xfId="370"/>
    <cellStyle name="_План НТР 2007_080415 - ТЭП СД 20 (принят для Бизнес-плана)" xfId="371"/>
    <cellStyle name="_План НТР 2007_080415 - ТЭП СД 20 (принят для Бизнес-плана)_ИТОГО_Таблица расшифровка_РН-Информ исправления_31.01" xfId="372"/>
    <cellStyle name="_План НТР 2007_080415 - ТЭП СД 20 (принят для Бизнес-плана)_Макет НГД 2010-2014" xfId="373"/>
    <cellStyle name="_План НТР 2007_MIS_2007" xfId="374"/>
    <cellStyle name="_План НТР 2007_MIS_2007_ИТОГО_Таблица расшифровка_РН-Информ исправления_31.01" xfId="375"/>
    <cellStyle name="_План НТР 2007_MIS_2007_Макет НГД 2010-2014" xfId="376"/>
    <cellStyle name="_План НТР 2007_MIS_октябрь_2007" xfId="377"/>
    <cellStyle name="_План НТР 2007_MIS_октябрь_2007_ИТОГО_Таблица расшифровка_РН-Информ исправления_31.01" xfId="378"/>
    <cellStyle name="_План НТР 2007_MIS_октябрь_2007_Макет НГД 2010-2014" xfId="379"/>
    <cellStyle name="_План НТР 2007_Инвестиции БП 2008 на 10.12.07" xfId="380"/>
    <cellStyle name="_План НТР 2007_Инвестиции БП 2008 на 10.12.07_ИТОГО_Таблица расшифровка_РН-Информ исправления_31.01" xfId="381"/>
    <cellStyle name="_План НТР 2007_Инвестиции БП 2008 на 10.12.07_Макет НГД 2010-2014" xfId="382"/>
    <cellStyle name="_План НТР 2007_ИТОГО_Таблица расшифровка_РН-Информ исправления_31.01" xfId="383"/>
    <cellStyle name="_План НТР 2007_Латыш  уточн" xfId="384"/>
    <cellStyle name="_План НТР 2007_Латыш  уточн_ИТОГО_Таблица расшифровка_РН-Информ исправления_31.01" xfId="385"/>
    <cellStyle name="_План НТР 2007_Латыш  уточн_Макет НГД 2010-2014" xfId="386"/>
    <cellStyle name="_План НТР 2007_Макет НГД 2010-2014" xfId="387"/>
    <cellStyle name="_План НТР 2007_Налоги Мостепанова" xfId="388"/>
    <cellStyle name="_План НТР 2007_Налоги Мостепанова_ИТОГО_Таблица расшифровка_РН-Информ исправления_31.01" xfId="389"/>
    <cellStyle name="_План НТР 2007_Налоги Мостепанова_Макет НГД 2010-2014" xfId="390"/>
    <cellStyle name="_План НТР 2007_ПЕРЕРАБОТКА" xfId="391"/>
    <cellStyle name="_План НТР 2007_ПЕРЕРАБОТКА_ИТОГО_Таблица расшифровка_РН-Информ исправления_31.01" xfId="392"/>
    <cellStyle name="_План НТР 2007_ПЕРЕРАБОТКА_Макет НГД 2010-2014" xfId="393"/>
    <cellStyle name="_План НТР 2007_Сальдо 1 ДУАЭиБП" xfId="394"/>
    <cellStyle name="_План НТР 2007_Сальдо 1 ДУАЭиБП_ИТОГО_Таблица расшифровка_РН-Информ исправления_31.01" xfId="395"/>
    <cellStyle name="_План НТР 2007_Сальдо 1 ДУАЭиБП_Макет НГД 2010-2014" xfId="396"/>
    <cellStyle name="_План НТР 2007_САХНО 2007" xfId="397"/>
    <cellStyle name="_План НТР 2007_САХНО 2007_ИТОГО_Таблица расшифровка_РН-Информ исправления_31.01" xfId="398"/>
    <cellStyle name="_План НТР 2007_САХНО 2007_Макет НГД 2010-2014" xfId="399"/>
    <cellStyle name="_План НТР 2007_ТЭП  (max добыча) 1" xfId="400"/>
    <cellStyle name="_План НТР 2007_ТЭП  (max добыча) 1_ИТОГО_Таблица расшифровка_РН-Информ исправления_31.01" xfId="401"/>
    <cellStyle name="_План НТР 2007_ТЭП  (max добыча) 1_Макет НГД 2010-2014" xfId="402"/>
    <cellStyle name="_План НТР 2007_ТЭП  2007 v 3" xfId="403"/>
    <cellStyle name="_План НТР 2007_ТЭП  2007 v 3_ИТОГО_Таблица расшифровка_РН-Информ исправления_31.01" xfId="404"/>
    <cellStyle name="_План НТР 2007_ТЭП  2007 v 3_Макет НГД 2010-2014" xfId="405"/>
    <cellStyle name="_План НТР 2007_ТЭП  2007 СД уточн.финал" xfId="406"/>
    <cellStyle name="_План НТР 2007_ТЭП  2007 СД уточн.финал_ИТОГО_Таблица расшифровка_РН-Информ исправления_31.01" xfId="407"/>
    <cellStyle name="_План НТР 2007_ТЭП  2007 СД уточн.финал_Макет НГД 2010-2014" xfId="408"/>
    <cellStyle name="_План НТР 2007_ТЭП  v10 (отформат.)" xfId="409"/>
    <cellStyle name="_План НТР 2007_ТЭП  v10 (отформат.)_ИТОГО_Таблица расшифровка_РН-Информ исправления_31.01" xfId="410"/>
    <cellStyle name="_План НТР 2007_ТЭП  v10 (отформат.)_Макет НГД 2010-2014" xfId="411"/>
    <cellStyle name="_План НТР 2007_ТЭП 02.08" xfId="412"/>
    <cellStyle name="_План НТР 2007_ТЭП 02.08_ИТОГО_Таблица расшифровка_РН-Информ исправления_31.01" xfId="413"/>
    <cellStyle name="_План НТР 2007_ТЭП 02.08_Макет НГД 2010-2014" xfId="414"/>
    <cellStyle name="_План НТР 2007_ТЭП 04 08 v 3" xfId="415"/>
    <cellStyle name="_План НТР 2007_ТЭП 04 08 v 3_ИТОГО_Таблица расшифровка_РН-Информ исправления_31.01" xfId="416"/>
    <cellStyle name="_План НТР 2007_ТЭП 04 08 v 3_Макет НГД 2010-2014" xfId="417"/>
    <cellStyle name="_План НТР 2007_ТЭП 04.08" xfId="418"/>
    <cellStyle name="_План НТР 2007_ТЭП 04.08 v1" xfId="419"/>
    <cellStyle name="_План НТР 2007_ТЭП 04.08 v1_ИТОГО_Таблица расшифровка_РН-Информ исправления_31.01" xfId="420"/>
    <cellStyle name="_План НТР 2007_ТЭП 04.08 v1_Макет НГД 2010-2014" xfId="421"/>
    <cellStyle name="_План НТР 2007_ТЭП 04.08_ИТОГО_Таблица расшифровка_РН-Информ исправления_31.01" xfId="422"/>
    <cellStyle name="_План НТР 2007_ТЭП 04.08_Макет НГД 2010-2014" xfId="423"/>
    <cellStyle name="_План НТР 2007_ТЭП 12 мес.2007  1" xfId="424"/>
    <cellStyle name="_План НТР 2007_ТЭП 12 мес.2007  1_ИТОГО_Таблица расшифровка_РН-Информ исправления_31.01" xfId="425"/>
    <cellStyle name="_План НТР 2007_ТЭП 12 мес.2007  1_Макет НГД 2010-2014" xfId="426"/>
    <cellStyle name="_План НТР 2007_ТЭП 2007 отформатир." xfId="427"/>
    <cellStyle name="_План НТР 2007_ТЭП 2007 отформатир._ИТОГО_Таблица расшифровка_РН-Информ исправления_31.01" xfId="428"/>
    <cellStyle name="_План НТР 2007_ТЭП 2007 отформатир._Макет НГД 2010-2014" xfId="429"/>
    <cellStyle name="_План НТР 2007_ТЭП 2008 (деб кред ) помесячно с ФАКТ на 01.01.08 и ожид на 01.03.08" xfId="430"/>
    <cellStyle name="_План НТР 2007_ТЭП 2008 (деб кред ) помесячно с ФАКТ на 01.01.08 и ожид на 01.03.08_ИТОГО_Таблица расшифровка_РН-Информ исправления_31.01" xfId="431"/>
    <cellStyle name="_План НТР 2007_ТЭП 2008 (деб кред ) помесячно с ФАКТ на 01.01.08 и ожид на 01.03.08_Макет НГД 2010-2014" xfId="432"/>
    <cellStyle name="_План НТР 2007_ТЭП 2008 по месяцам уточн" xfId="433"/>
    <cellStyle name="_План НТР 2007_ТЭП 2008 по месяцам уточн 3" xfId="434"/>
    <cellStyle name="_План НТР 2007_ТЭП 2008 по месяцам уточн 3_ИТОГО_Таблица расшифровка_РН-Информ исправления_31.01" xfId="435"/>
    <cellStyle name="_План НТР 2007_ТЭП 2008 по месяцам уточн 3_Макет НГД 2010-2014" xfId="436"/>
    <cellStyle name="_План НТР 2007_ТЭП 2008 по месяцам уточн_ИТОГО_Таблица расшифровка_РН-Информ исправления_31.01" xfId="437"/>
    <cellStyle name="_План НТР 2007_ТЭП 2008 по месяцам уточн_Макет НГД 2010-2014" xfId="438"/>
    <cellStyle name="_План НТР 2007_ТЭП Апрель 08" xfId="439"/>
    <cellStyle name="_План НТР 2007_ТЭП Апрель 08_ИТОГО_Таблица расшифровка_РН-Информ исправления_31.01" xfId="440"/>
    <cellStyle name="_План НТР 2007_ТЭП Апрель 08_Макет НГД 2010-2014" xfId="441"/>
    <cellStyle name="_План НТР 2007_ТЭП СД 11 (ЮНГ 67,4) с корректир. запасов" xfId="442"/>
    <cellStyle name="_План НТР 2007_ТЭП СД 11 (ЮНГ 67,4) с корректир. запасов_ИТОГО_Таблица расшифровка_РН-Информ исправления_31.01" xfId="443"/>
    <cellStyle name="_План НТР 2007_ТЭП СД 11 (ЮНГ 67,4) с корректир. запасов_Макет НГД 2010-2014" xfId="444"/>
    <cellStyle name="_План9000" xfId="445"/>
    <cellStyle name="_План9000_Макет НГД 2010-2014" xfId="446"/>
    <cellStyle name="_Показатели Роснефти до 2030" xfId="447"/>
    <cellStyle name="_Показатели Роснефти до 2030_ИТОГО_Таблица расшифровка_РН-Информ исправления_31.01" xfId="448"/>
    <cellStyle name="_Показатели Роснефти до 2030_Макет НГД 2010-2014" xfId="449"/>
    <cellStyle name="_Преиметр" xfId="450"/>
    <cellStyle name="_Преиметр_ИТОГО_Таблица расшифровка_РН-Информ исправления_31.01" xfId="451"/>
    <cellStyle name="_Преиметр_Макет НГД 2010-2014" xfId="452"/>
    <cellStyle name="_Приложение  8.1. расшифровки ноябрь2" xfId="453"/>
    <cellStyle name="_Приложение  8.1. расшифровки ноябрь2_Макет НГД 2010-2014" xfId="454"/>
    <cellStyle name="_приложение  9.1. к БП 2006 г.1" xfId="455"/>
    <cellStyle name="_приложение  9.1. к БП 2006 г.1_Макет НГД 2010-2014" xfId="456"/>
    <cellStyle name="_приложение  9.1. к БП 2006 г.2" xfId="457"/>
    <cellStyle name="_приложение  9.1. к БП 2006 г.2_Макет НГД 2010-2014" xfId="458"/>
    <cellStyle name="_приложение  9.1. уточн. ноябрь" xfId="459"/>
    <cellStyle name="_приложение  9.1. уточн. ноябрь_Макет НГД 2010-2014" xfId="460"/>
    <cellStyle name="_Приложение 1" xfId="461"/>
    <cellStyle name="_Приложение 1_Макет НГД 2010-2014" xfId="462"/>
    <cellStyle name="_Приложение 9" xfId="463"/>
    <cellStyle name="_Приложение 9_Макет НГД 2010-2014" xfId="464"/>
    <cellStyle name="_Приложение №8 операционный внереализационный результат по Холдингу 2005-2006" xfId="465"/>
    <cellStyle name="_Приложение №8 операционный внереализационный результат по Холдингу 2005-2006_Макет НГД 2010-2014" xfId="466"/>
    <cellStyle name="_Приложение №8.1 Расшифровка операционный внереализационный результат по Холдингу 2005-2006" xfId="467"/>
    <cellStyle name="_Приложение №8.1 Расшифровка операционный внереализационный результат по Холдингу 2005-2006_Макет НГД 2010-2014" xfId="468"/>
    <cellStyle name="_Продажа и покупка активов  ипотека и курсовая разница 20061" xfId="469"/>
    <cellStyle name="_Продажа и покупка активов  ипотека и курсовая разница 20061_Макет НГД 2010-2014" xfId="470"/>
    <cellStyle name="_ПС_Бурение_2009-2013_План_v5" xfId="471"/>
    <cellStyle name="_ПС_Бурение_2009-2013_План_v5_Макет НГД 2010-2014" xfId="472"/>
    <cellStyle name="_раздел 17 ППЭД " xfId="473"/>
    <cellStyle name="_раздел 17 ППЭД _Макет НГД 2010-2014" xfId="474"/>
    <cellStyle name="_Расчет рейтинга за текущий месяц_nl" xfId="475"/>
    <cellStyle name="_Расчет рейтинга за текущий месяц_nl_080415 - ТЭП СД 20 (принят для Бизнес-плана)" xfId="476"/>
    <cellStyle name="_Расчет рейтинга за текущий месяц_nl_080415 - ТЭП СД 20 (принят для Бизнес-плана)_ИТОГО_Таблица расшифровка_РН-Информ исправления_31.01" xfId="477"/>
    <cellStyle name="_Расчет рейтинга за текущий месяц_nl_080415 - ТЭП СД 20 (принят для Бизнес-плана)_Макет НГД 2010-2014" xfId="478"/>
    <cellStyle name="_Расчет рейтинга за текущий месяц_nl_MIS_2007" xfId="479"/>
    <cellStyle name="_Расчет рейтинга за текущий месяц_nl_MIS_2007_ИТОГО_Таблица расшифровка_РН-Информ исправления_31.01" xfId="480"/>
    <cellStyle name="_Расчет рейтинга за текущий месяц_nl_MIS_2007_Макет НГД 2010-2014" xfId="481"/>
    <cellStyle name="_Расчет рейтинга за текущий месяц_nl_MIS_октябрь_2007" xfId="482"/>
    <cellStyle name="_Расчет рейтинга за текущий месяц_nl_MIS_октябрь_2007_ИТОГО_Таблица расшифровка_РН-Информ исправления_31.01" xfId="483"/>
    <cellStyle name="_Расчет рейтинга за текущий месяц_nl_MIS_октябрь_2007_Макет НГД 2010-2014" xfId="484"/>
    <cellStyle name="_Расчет рейтинга за текущий месяц_nl_Инвестиции БП 2008 на 10.12.07" xfId="485"/>
    <cellStyle name="_Расчет рейтинга за текущий месяц_nl_Инвестиции БП 2008 на 10.12.07_ИТОГО_Таблица расшифровка_РН-Информ исправления_31.01" xfId="486"/>
    <cellStyle name="_Расчет рейтинга за текущий месяц_nl_Инвестиции БП 2008 на 10.12.07_Макет НГД 2010-2014" xfId="487"/>
    <cellStyle name="_Расчет рейтинга за текущий месяц_nl_ИТОГО_Таблица расшифровка_РН-Информ исправления_31.01" xfId="488"/>
    <cellStyle name="_Расчет рейтинга за текущий месяц_nl_Латыш  уточн" xfId="489"/>
    <cellStyle name="_Расчет рейтинга за текущий месяц_nl_Латыш  уточн_ИТОГО_Таблица расшифровка_РН-Информ исправления_31.01" xfId="490"/>
    <cellStyle name="_Расчет рейтинга за текущий месяц_nl_Латыш  уточн_Макет НГД 2010-2014" xfId="491"/>
    <cellStyle name="_Расчет рейтинга за текущий месяц_nl_Макет НГД 2010-2014" xfId="492"/>
    <cellStyle name="_Расчет рейтинга за текущий месяц_nl_Налоги Мостепанова" xfId="493"/>
    <cellStyle name="_Расчет рейтинга за текущий месяц_nl_Налоги Мостепанова_ИТОГО_Таблица расшифровка_РН-Информ исправления_31.01" xfId="494"/>
    <cellStyle name="_Расчет рейтинга за текущий месяц_nl_Налоги Мостепанова_Макет НГД 2010-2014" xfId="495"/>
    <cellStyle name="_Расчет рейтинга за текущий месяц_nl_ПЕРЕРАБОТКА" xfId="496"/>
    <cellStyle name="_Расчет рейтинга за текущий месяц_nl_ПЕРЕРАБОТКА_ИТОГО_Таблица расшифровка_РН-Информ исправления_31.01" xfId="497"/>
    <cellStyle name="_Расчет рейтинга за текущий месяц_nl_ПЕРЕРАБОТКА_Макет НГД 2010-2014" xfId="498"/>
    <cellStyle name="_Расчет рейтинга за текущий месяц_nl_Сальдо 1 ДУАЭиБП" xfId="499"/>
    <cellStyle name="_Расчет рейтинга за текущий месяц_nl_Сальдо 1 ДУАЭиБП_ИТОГО_Таблица расшифровка_РН-Информ исправления_31.01" xfId="500"/>
    <cellStyle name="_Расчет рейтинга за текущий месяц_nl_Сальдо 1 ДУАЭиБП_Макет НГД 2010-2014" xfId="501"/>
    <cellStyle name="_Расчет рейтинга за текущий месяц_nl_САХНО 2007" xfId="502"/>
    <cellStyle name="_Расчет рейтинга за текущий месяц_nl_САХНО 2007_ИТОГО_Таблица расшифровка_РН-Информ исправления_31.01" xfId="503"/>
    <cellStyle name="_Расчет рейтинга за текущий месяц_nl_САХНО 2007_Макет НГД 2010-2014" xfId="504"/>
    <cellStyle name="_Расчет рейтинга за текущий месяц_nl_ТЭП  (max добыча) 1" xfId="505"/>
    <cellStyle name="_Расчет рейтинга за текущий месяц_nl_ТЭП  (max добыча) 1_ИТОГО_Таблица расшифровка_РН-Информ исправления_31.01" xfId="506"/>
    <cellStyle name="_Расчет рейтинга за текущий месяц_nl_ТЭП  (max добыча) 1_Макет НГД 2010-2014" xfId="507"/>
    <cellStyle name="_Расчет рейтинга за текущий месяц_nl_ТЭП  2007 v 3" xfId="508"/>
    <cellStyle name="_Расчет рейтинга за текущий месяц_nl_ТЭП  2007 v 3_ИТОГО_Таблица расшифровка_РН-Информ исправления_31.01" xfId="509"/>
    <cellStyle name="_Расчет рейтинга за текущий месяц_nl_ТЭП  2007 v 3_Макет НГД 2010-2014" xfId="510"/>
    <cellStyle name="_Расчет рейтинга за текущий месяц_nl_ТЭП  2007 СД уточн.финал" xfId="511"/>
    <cellStyle name="_Расчет рейтинга за текущий месяц_nl_ТЭП  2007 СД уточн.финал_ИТОГО_Таблица расшифровка_РН-Информ исправления_31.01" xfId="512"/>
    <cellStyle name="_Расчет рейтинга за текущий месяц_nl_ТЭП  2007 СД уточн.финал_Макет НГД 2010-2014" xfId="513"/>
    <cellStyle name="_Расчет рейтинга за текущий месяц_nl_ТЭП  v10 (отформат.)" xfId="514"/>
    <cellStyle name="_Расчет рейтинга за текущий месяц_nl_ТЭП  v10 (отформат.)_ИТОГО_Таблица расшифровка_РН-Информ исправления_31.01" xfId="515"/>
    <cellStyle name="_Расчет рейтинга за текущий месяц_nl_ТЭП  v10 (отформат.)_Макет НГД 2010-2014" xfId="516"/>
    <cellStyle name="_Расчет рейтинга за текущий месяц_nl_ТЭП 02.08" xfId="517"/>
    <cellStyle name="_Расчет рейтинга за текущий месяц_nl_ТЭП 02.08_ИТОГО_Таблица расшифровка_РН-Информ исправления_31.01" xfId="518"/>
    <cellStyle name="_Расчет рейтинга за текущий месяц_nl_ТЭП 02.08_Макет НГД 2010-2014" xfId="519"/>
    <cellStyle name="_Расчет рейтинга за текущий месяц_nl_ТЭП 04 08 v 3" xfId="520"/>
    <cellStyle name="_Расчет рейтинга за текущий месяц_nl_ТЭП 04 08 v 3_ИТОГО_Таблица расшифровка_РН-Информ исправления_31.01" xfId="521"/>
    <cellStyle name="_Расчет рейтинга за текущий месяц_nl_ТЭП 04 08 v 3_Макет НГД 2010-2014" xfId="522"/>
    <cellStyle name="_Расчет рейтинга за текущий месяц_nl_ТЭП 04.08" xfId="523"/>
    <cellStyle name="_Расчет рейтинга за текущий месяц_nl_ТЭП 04.08 v1" xfId="524"/>
    <cellStyle name="_Расчет рейтинга за текущий месяц_nl_ТЭП 04.08 v1_ИТОГО_Таблица расшифровка_РН-Информ исправления_31.01" xfId="525"/>
    <cellStyle name="_Расчет рейтинга за текущий месяц_nl_ТЭП 04.08 v1_Макет НГД 2010-2014" xfId="526"/>
    <cellStyle name="_Расчет рейтинга за текущий месяц_nl_ТЭП 04.08_ИТОГО_Таблица расшифровка_РН-Информ исправления_31.01" xfId="527"/>
    <cellStyle name="_Расчет рейтинга за текущий месяц_nl_ТЭП 04.08_Макет НГД 2010-2014" xfId="528"/>
    <cellStyle name="_Расчет рейтинга за текущий месяц_nl_ТЭП 12 мес.2007  1" xfId="529"/>
    <cellStyle name="_Расчет рейтинга за текущий месяц_nl_ТЭП 12 мес.2007  1_ИТОГО_Таблица расшифровка_РН-Информ исправления_31.01" xfId="530"/>
    <cellStyle name="_Расчет рейтинга за текущий месяц_nl_ТЭП 12 мес.2007  1_Макет НГД 2010-2014" xfId="531"/>
    <cellStyle name="_Расчет рейтинга за текущий месяц_nl_ТЭП 2007 отформатир." xfId="532"/>
    <cellStyle name="_Расчет рейтинга за текущий месяц_nl_ТЭП 2007 отформатир._ИТОГО_Таблица расшифровка_РН-Информ исправления_31.01" xfId="533"/>
    <cellStyle name="_Расчет рейтинга за текущий месяц_nl_ТЭП 2007 отформатир._Макет НГД 2010-2014" xfId="534"/>
    <cellStyle name="_Расчет рейтинга за текущий месяц_nl_ТЭП 2008 (деб кред ) помесячно с ФАКТ на 01.01.08 и ожид на 01.03.08" xfId="535"/>
    <cellStyle name="_Расчет рейтинга за текущий месяц_nl_ТЭП 2008 (деб кред ) помесячно с ФАКТ на 01.01.08 и ожид на 01.03.08_ИТОГО_Таблица расшифровка_РН-Информ исправления_31.01" xfId="536"/>
    <cellStyle name="_Расчет рейтинга за текущий месяц_nl_ТЭП 2008 (деб кред ) помесячно с ФАКТ на 01.01.08 и ожид на 01.03.08_Макет НГД 2010-2014" xfId="537"/>
    <cellStyle name="_Расчет рейтинга за текущий месяц_nl_ТЭП 2008 по месяцам уточн" xfId="538"/>
    <cellStyle name="_Расчет рейтинга за текущий месяц_nl_ТЭП 2008 по месяцам уточн 3" xfId="539"/>
    <cellStyle name="_Расчет рейтинга за текущий месяц_nl_ТЭП 2008 по месяцам уточн 3_ИТОГО_Таблица расшифровка_РН-Информ исправления_31.01" xfId="540"/>
    <cellStyle name="_Расчет рейтинга за текущий месяц_nl_ТЭП 2008 по месяцам уточн 3_Макет НГД 2010-2014" xfId="541"/>
    <cellStyle name="_Расчет рейтинга за текущий месяц_nl_ТЭП 2008 по месяцам уточн_ИТОГО_Таблица расшифровка_РН-Информ исправления_31.01" xfId="542"/>
    <cellStyle name="_Расчет рейтинга за текущий месяц_nl_ТЭП 2008 по месяцам уточн_Макет НГД 2010-2014" xfId="543"/>
    <cellStyle name="_Расчет рейтинга за текущий месяц_nl_ТЭП Апрель 08" xfId="544"/>
    <cellStyle name="_Расчет рейтинга за текущий месяц_nl_ТЭП Апрель 08_ИТОГО_Таблица расшифровка_РН-Информ исправления_31.01" xfId="545"/>
    <cellStyle name="_Расчет рейтинга за текущий месяц_nl_ТЭП Апрель 08_Макет НГД 2010-2014" xfId="546"/>
    <cellStyle name="_Расчет рейтинга за текущий месяц_nl_ТЭП СД 11 (ЮНГ 67,4) с корректир. запасов" xfId="547"/>
    <cellStyle name="_Расчет рейтинга за текущий месяц_nl_ТЭП СД 11 (ЮНГ 67,4) с корректир. запасов_ИТОГО_Таблица расшифровка_РН-Информ исправления_31.01" xfId="548"/>
    <cellStyle name="_Расчет рейтинга за текущий месяц_nl_ТЭП СД 11 (ЮНГ 67,4) с корректир. запасов_Макет НГД 2010-2014" xfId="549"/>
    <cellStyle name="_Расшифровка затрат ДИТ 2007" xfId="550"/>
    <cellStyle name="_Расшифровка затрат ДИТ 2007_Макет НГД 2010-2014" xfId="551"/>
    <cellStyle name="_Расшифровка Продажа активов в 2007г  (2)" xfId="552"/>
    <cellStyle name="_Расшифровка Продажа активов в 2007г  (2)_Макет НГД 2010-2014" xfId="553"/>
    <cellStyle name="_Реестр объемов за  2007 г. " xfId="554"/>
    <cellStyle name="_Сальдо" xfId="555"/>
    <cellStyle name="_Сальдо (от Исайченковой)" xfId="556"/>
    <cellStyle name="_Сальдо (от Исайченковой)_Макет НГД 2010-2014" xfId="557"/>
    <cellStyle name="_Сальдо 2007" xfId="558"/>
    <cellStyle name="_Сальдо 2007_ИТОГО_Таблица расшифровка_РН-Информ исправления_31.01" xfId="559"/>
    <cellStyle name="_Сальдо 2007_Макет НГД 2010-2014" xfId="560"/>
    <cellStyle name="_Сальдо_Макет НГД 2010-2014" xfId="561"/>
    <cellStyle name="_САХ-1_ГЕОЛОГИЯ_2008_ФАКТ" xfId="562"/>
    <cellStyle name="_св.2006г. (5)" xfId="563"/>
    <cellStyle name="_св.2006г. (5)_Макет НГД 2010-2014" xfId="564"/>
    <cellStyle name="_Свод 2003  " xfId="565"/>
    <cellStyle name="_Свод основных показателей_БП 2008 - 2012_new3 (2)" xfId="566"/>
    <cellStyle name="_Свод основных показателей_БП 2008 - 2012_new3 (2)_ИТОГО_Таблица расшифровка_РН-Информ исправления_31.01" xfId="567"/>
    <cellStyle name="_Свод основных показателей_БП 2008 - 2012_new3 (2)_Макет НГД 2010-2014" xfId="568"/>
    <cellStyle name="_Свод по обществу Maket HR 12 раздел 30 06 08г " xfId="569"/>
    <cellStyle name="_сводная таблица 2006 2007" xfId="570"/>
    <cellStyle name="_сводная таблица 2006 2007_Макет НГД 2010-2014" xfId="571"/>
    <cellStyle name="_Сравнение с конкурентами в Бизнес-План" xfId="572"/>
    <cellStyle name="_Сравнение с конкурентами в Бизнес-План_Макет НГД 2010-2014" xfId="573"/>
    <cellStyle name="_Суменкова6мес.ожидаем." xfId="574"/>
    <cellStyle name="_Суменкова6мес.ожидаем._Макет НГД 2010-2014" xfId="575"/>
    <cellStyle name="_Таблица к БП 2007 года" xfId="576"/>
    <cellStyle name="_Таблица к БП 2007 года_Макет НГД 2010-2014" xfId="577"/>
    <cellStyle name="_Таблицы к отчету 2007" xfId="578"/>
    <cellStyle name="_Таблицы к отчету 2007_ИТОГО_Таблица расшифровка_РН-Информ исправления_31.01" xfId="579"/>
    <cellStyle name="_Таблицы к отчету 2007_Макет НГД 2010-2014" xfId="580"/>
    <cellStyle name="_ТБ_2015_в работу" xfId="581"/>
    <cellStyle name="_ТБ_2015_в работу_RepairRules" xfId="582"/>
    <cellStyle name="_ТЭП 2008г  по полугодиям на 01 12 07г " xfId="583"/>
    <cellStyle name="_ТЭП 2008г  по полугодиям на 01 12 07г _Макет НГД 2010-2014" xfId="584"/>
    <cellStyle name="_ТЭП ГОД 2007 от 29 12 07 (для Князевой)" xfId="585"/>
    <cellStyle name="_ТЭП ГОД 2007 от 29 12 07 (для Князевой)_Макет НГД 2010-2014" xfId="586"/>
    <cellStyle name="_Уточненный бюджет ДИТа на 2007 год ноябрь" xfId="587"/>
    <cellStyle name="_Уточненный бюджет ДИТа на 2007 год ноябрь_Макет НГД 2010-2014" xfId="588"/>
    <cellStyle name="_Формы АСУ для БП на 2003год_ егор в кис" xfId="589"/>
    <cellStyle name="_Формы АСУ для БП на 2003год_ егор в кис " xfId="590"/>
    <cellStyle name="_Холдинг 2005 год (помесячно)  (последний) 16.11.05 (с изм.Рычк. и Волк)" xfId="591"/>
    <cellStyle name="_Холдинг 2005 год (помесячно)  (последний) 16.11.05 (с изм.Рычк. и Волк)_Макет НГД 2010-2014" xfId="592"/>
    <cellStyle name="_Холдинг 2005 год (помесячно) 06.06.05 для Сов.Дир. (последний)" xfId="593"/>
    <cellStyle name="_Холдинг 2005 год (помесячно) 06.06.05 для Сов.Дир. (последний)_Макет НГД 2010-2014" xfId="594"/>
    <cellStyle name="_Холдинг 2005 год (помесячно) для Сов.Дир. (последний) 11.11.05 (с изм.Волк)" xfId="595"/>
    <cellStyle name="_Холдинг 2005 год (помесячно) для Сов.Дир. (последний) 11.11.05 (с изм.Волк)_Макет НГД 2010-2014" xfId="596"/>
    <cellStyle name="_Холдинг Ожидаем.7мес._теперь с планом помесячно" xfId="597"/>
    <cellStyle name="_Холдинг Ожидаем.7мес._теперь с планом помесячно_Макет НГД 2010-2014" xfId="598"/>
    <cellStyle name="_Шаблон НПЗ CAPEX 2009 факт" xfId="599"/>
    <cellStyle name="_Шаблон НПЗ CAPEX 2009 факт_Макет НГД 2010-2014" xfId="600"/>
    <cellStyle name="_Шаблон НПО CapexExt_БП2010-2014_v15" xfId="601"/>
    <cellStyle name="_Шаблон НПО CapexExt_БП2010-2014_v15 2" xfId="602"/>
    <cellStyle name="_Шаблон НПО CapexExt_БП2010-2014_v15_1-10_Макет НГД 2012-2016" xfId="603"/>
    <cellStyle name="_Шаблон НПО CapexExt_БП2010-2014_v15_struct_Макет_2013-2017" xfId="604"/>
    <cellStyle name="_Шаблон_Экономика_2010_План" xfId="605"/>
    <cellStyle name="_ЮНГ_CAPEX(м)_2009-2013_план_v2" xfId="606"/>
    <cellStyle name="_ЮНГ_CAPEX(м)_2009-2013_план_v2_Макет НГД 2010-2014" xfId="607"/>
    <cellStyle name="_ЮНГ_HR_2010_2014_План_new+" xfId="608"/>
    <cellStyle name="=C:\WINNT35\SYSTEM32\COMMAND.COM" xfId="609"/>
    <cellStyle name="=C:\WINNT35\SYSTEM32\COMMAND.COM 2" xfId="610"/>
    <cellStyle name="=C:\WINNT35\SYSTEM32\COMMAND.COM 2 2" xfId="611"/>
    <cellStyle name="=C:\WINNT35\SYSTEM32\COMMAND.COM 3" xfId="612"/>
    <cellStyle name="=C:\WINNT35\SYSTEM32\COMMAND.COM 4" xfId="613"/>
    <cellStyle name="=C:\WINNT35\SYSTEM32\COMMAND.COM?COMPUTERNAME=JOHANO?HOMEDRIVE=C:?H" xfId="614"/>
    <cellStyle name="=C:\WINNT35\SYSTEM32\COMMAND.COM_ИТОГО_Таблица расшифровка_РН-Информ исправления_31.01" xfId="615"/>
    <cellStyle name="20% - Accent1" xfId="616"/>
    <cellStyle name="20% - Accent2" xfId="617"/>
    <cellStyle name="20% - Accent3" xfId="618"/>
    <cellStyle name="20% - Accent4" xfId="619"/>
    <cellStyle name="20% - Accent5" xfId="620"/>
    <cellStyle name="20% - Accent6" xfId="621"/>
    <cellStyle name="20% - Акцент1 2" xfId="622"/>
    <cellStyle name="20% - Акцент2 2" xfId="623"/>
    <cellStyle name="20% - Акцент3 2" xfId="624"/>
    <cellStyle name="20% - Акцент4 2" xfId="625"/>
    <cellStyle name="20% - Акцент5 2" xfId="626"/>
    <cellStyle name="20% - Акцент6 2" xfId="627"/>
    <cellStyle name="40% - Accent1" xfId="628"/>
    <cellStyle name="40% - Accent2" xfId="629"/>
    <cellStyle name="40% - Accent3" xfId="630"/>
    <cellStyle name="40% - Accent4" xfId="631"/>
    <cellStyle name="40% - Accent5" xfId="632"/>
    <cellStyle name="40% - Accent6" xfId="633"/>
    <cellStyle name="40% - Акцент1 2" xfId="634"/>
    <cellStyle name="40% - Акцент2 2" xfId="635"/>
    <cellStyle name="40% - Акцент3 2" xfId="636"/>
    <cellStyle name="40% - Акцент4 2" xfId="637"/>
    <cellStyle name="40% - Акцент5 2" xfId="638"/>
    <cellStyle name="40% - Акцент6 2" xfId="639"/>
    <cellStyle name="60% - Accent1" xfId="640"/>
    <cellStyle name="60% - Accent2" xfId="641"/>
    <cellStyle name="60% - Accent3" xfId="642"/>
    <cellStyle name="60% - Accent4" xfId="643"/>
    <cellStyle name="60% - Accent5" xfId="644"/>
    <cellStyle name="60% - Accent6" xfId="645"/>
    <cellStyle name="60% - Акцент1 2" xfId="646"/>
    <cellStyle name="60% - Акцент2 2" xfId="647"/>
    <cellStyle name="60% - Акцент3 2" xfId="648"/>
    <cellStyle name="60% - Акцент4 2" xfId="649"/>
    <cellStyle name="60% - Акцент5 2" xfId="650"/>
    <cellStyle name="60% - Акцент6 2" xfId="651"/>
    <cellStyle name="Accent1" xfId="652"/>
    <cellStyle name="Accent1 - 20%" xfId="653"/>
    <cellStyle name="Accent1 - 40%" xfId="654"/>
    <cellStyle name="Accent1 - 60%" xfId="655"/>
    <cellStyle name="Accent2" xfId="656"/>
    <cellStyle name="Accent2 - 20%" xfId="657"/>
    <cellStyle name="Accent2 - 40%" xfId="658"/>
    <cellStyle name="Accent2 - 60%" xfId="659"/>
    <cellStyle name="Accent3" xfId="660"/>
    <cellStyle name="Accent3 - 20%" xfId="661"/>
    <cellStyle name="Accent3 - 40%" xfId="662"/>
    <cellStyle name="Accent3 - 60%" xfId="663"/>
    <cellStyle name="Accent4" xfId="664"/>
    <cellStyle name="Accent4 - 20%" xfId="665"/>
    <cellStyle name="Accent4 - 40%" xfId="666"/>
    <cellStyle name="Accent4 - 60%" xfId="667"/>
    <cellStyle name="Accent5" xfId="668"/>
    <cellStyle name="Accent5 - 20%" xfId="669"/>
    <cellStyle name="Accent5 - 40%" xfId="670"/>
    <cellStyle name="Accent5 - 60%" xfId="671"/>
    <cellStyle name="Accent6" xfId="672"/>
    <cellStyle name="Accent6 - 20%" xfId="673"/>
    <cellStyle name="Accent6 - 40%" xfId="674"/>
    <cellStyle name="Accent6 - 60%" xfId="675"/>
    <cellStyle name="Bad" xfId="676"/>
    <cellStyle name="Calculation" xfId="677"/>
    <cellStyle name="Check Cell" xfId="678"/>
    <cellStyle name="Comma [0]" xfId="679"/>
    <cellStyle name="Comma_irl tel sep5" xfId="680"/>
    <cellStyle name="Comma0" xfId="681"/>
    <cellStyle name="Currency [0]" xfId="682"/>
    <cellStyle name="Currency [2]" xfId="683"/>
    <cellStyle name="Currency_irl tel sep5" xfId="684"/>
    <cellStyle name="Emphasis 1" xfId="685"/>
    <cellStyle name="Emphasis 2" xfId="686"/>
    <cellStyle name="Emphasis 3" xfId="687"/>
    <cellStyle name="Euro" xfId="688"/>
    <cellStyle name="Excel Built-in Normal" xfId="689"/>
    <cellStyle name="Explanatory Text" xfId="690"/>
    <cellStyle name="Explanatory Text 2" xfId="691"/>
    <cellStyle name="Followed Hyperlink" xfId="692"/>
    <cellStyle name="Good" xfId="693"/>
    <cellStyle name="GreenBackground" xfId="694"/>
    <cellStyle name="Heading 1" xfId="695"/>
    <cellStyle name="Heading 2" xfId="696"/>
    <cellStyle name="Heading 3" xfId="697"/>
    <cellStyle name="Heading 4" xfId="698"/>
    <cellStyle name="Hyperlink" xfId="699"/>
    <cellStyle name="Input" xfId="700"/>
    <cellStyle name="Linked Cell" xfId="701"/>
    <cellStyle name="MLHeaderSection" xfId="702"/>
    <cellStyle name="Multiple" xfId="703"/>
    <cellStyle name="Multiple0" xfId="704"/>
    <cellStyle name="Neutral" xfId="705"/>
    <cellStyle name="Normal - Style1" xfId="706"/>
    <cellStyle name="Normal 3" xfId="707"/>
    <cellStyle name="Normal 3 2" xfId="708"/>
    <cellStyle name="Normal_Book1" xfId="709"/>
    <cellStyle name="Normal1" xfId="710"/>
    <cellStyle name="normбlnн_laroux" xfId="711"/>
    <cellStyle name="Note" xfId="712"/>
    <cellStyle name="Output" xfId="713"/>
    <cellStyle name="PageSubtitle" xfId="714"/>
    <cellStyle name="PageTitle" xfId="715"/>
    <cellStyle name="Percent0" xfId="716"/>
    <cellStyle name="SAPBEXaggData" xfId="717"/>
    <cellStyle name="SAPBEXaggData 2" xfId="718"/>
    <cellStyle name="SAPBEXaggDataEmph" xfId="719"/>
    <cellStyle name="SAPBEXaggDataEmph 2" xfId="720"/>
    <cellStyle name="SAPBEXaggItem" xfId="721"/>
    <cellStyle name="SAPBEXaggItem 2" xfId="722"/>
    <cellStyle name="SAPBEXaggItemX" xfId="723"/>
    <cellStyle name="SAPBEXaggItemX 2" xfId="724"/>
    <cellStyle name="SAPBEXchaText" xfId="725"/>
    <cellStyle name="SAPBEXchaText 2" xfId="726"/>
    <cellStyle name="SAPBEXchaText 3" xfId="727"/>
    <cellStyle name="SAPBEXexcBad7" xfId="728"/>
    <cellStyle name="SAPBEXexcBad7 2" xfId="729"/>
    <cellStyle name="SAPBEXexcBad8" xfId="730"/>
    <cellStyle name="SAPBEXexcBad8 2" xfId="731"/>
    <cellStyle name="SAPBEXexcBad9" xfId="732"/>
    <cellStyle name="SAPBEXexcBad9 2" xfId="733"/>
    <cellStyle name="SAPBEXexcCritical4" xfId="734"/>
    <cellStyle name="SAPBEXexcCritical4 2" xfId="735"/>
    <cellStyle name="SAPBEXexcCritical5" xfId="736"/>
    <cellStyle name="SAPBEXexcCritical5 2" xfId="737"/>
    <cellStyle name="SAPBEXexcCritical6" xfId="738"/>
    <cellStyle name="SAPBEXexcCritical6 2" xfId="739"/>
    <cellStyle name="SAPBEXexcGood1" xfId="740"/>
    <cellStyle name="SAPBEXexcGood1 2" xfId="741"/>
    <cellStyle name="SAPBEXexcGood2" xfId="742"/>
    <cellStyle name="SAPBEXexcGood2 2" xfId="743"/>
    <cellStyle name="SAPBEXexcGood3" xfId="744"/>
    <cellStyle name="SAPBEXexcGood3 2" xfId="745"/>
    <cellStyle name="SAPBEXfilterDrill" xfId="746"/>
    <cellStyle name="SAPBEXfilterDrill 2" xfId="747"/>
    <cellStyle name="SAPBEXfilterItem" xfId="748"/>
    <cellStyle name="SAPBEXfilterItem 2" xfId="749"/>
    <cellStyle name="SAPBEXfilterText" xfId="750"/>
    <cellStyle name="SAPBEXfilterText 2" xfId="751"/>
    <cellStyle name="SAPBEXformats" xfId="752"/>
    <cellStyle name="SAPBEXformats 2" xfId="753"/>
    <cellStyle name="SAPBEXheaderItem" xfId="754"/>
    <cellStyle name="SAPBEXheaderItem 2" xfId="755"/>
    <cellStyle name="SAPBEXheaderText" xfId="756"/>
    <cellStyle name="SAPBEXheaderText 2" xfId="757"/>
    <cellStyle name="SAPBEXHLevel0" xfId="758"/>
    <cellStyle name="SAPBEXHLevel0 2" xfId="759"/>
    <cellStyle name="SAPBEXHLevel0X" xfId="760"/>
    <cellStyle name="SAPBEXHLevel0X 2" xfId="761"/>
    <cellStyle name="SAPBEXHLevel1" xfId="762"/>
    <cellStyle name="SAPBEXHLevel1 2" xfId="763"/>
    <cellStyle name="SAPBEXHLevel1 3" xfId="764"/>
    <cellStyle name="SAPBEXHLevel1_1000_НК Роснефть_F9" xfId="765"/>
    <cellStyle name="SAPBEXHLevel1X" xfId="766"/>
    <cellStyle name="SAPBEXHLevel1X 2" xfId="767"/>
    <cellStyle name="SAPBEXHLevel2" xfId="768"/>
    <cellStyle name="SAPBEXHLevel2 2" xfId="769"/>
    <cellStyle name="SAPBEXHLevel2X" xfId="770"/>
    <cellStyle name="SAPBEXHLevel2X 2" xfId="771"/>
    <cellStyle name="SAPBEXHLevel3" xfId="772"/>
    <cellStyle name="SAPBEXHLevel3 2" xfId="773"/>
    <cellStyle name="SAPBEXHLevel3X" xfId="774"/>
    <cellStyle name="SAPBEXHLevel3X 2" xfId="775"/>
    <cellStyle name="SAPBEXinputData" xfId="776"/>
    <cellStyle name="SAPBEXItemHeader" xfId="777"/>
    <cellStyle name="SAPBEXresData" xfId="778"/>
    <cellStyle name="SAPBEXresData 2" xfId="779"/>
    <cellStyle name="SAPBEXresDataEmph" xfId="780"/>
    <cellStyle name="SAPBEXresDataEmph 2" xfId="781"/>
    <cellStyle name="SAPBEXresItem" xfId="782"/>
    <cellStyle name="SAPBEXresItem 2" xfId="783"/>
    <cellStyle name="SAPBEXresItemX" xfId="784"/>
    <cellStyle name="SAPBEXresItemX 2" xfId="785"/>
    <cellStyle name="SAPBEXstdData" xfId="786"/>
    <cellStyle name="SAPBEXstdData 2" xfId="787"/>
    <cellStyle name="SAPBEXstdDataEmph" xfId="788"/>
    <cellStyle name="SAPBEXstdDataEmph 2" xfId="789"/>
    <cellStyle name="SAPBEXstdItem" xfId="790"/>
    <cellStyle name="SAPBEXstdItem 2" xfId="791"/>
    <cellStyle name="SAPBEXstdItem 3" xfId="792"/>
    <cellStyle name="SAPBEXstdItemX" xfId="793"/>
    <cellStyle name="SAPBEXstdItemX 2" xfId="794"/>
    <cellStyle name="SAPBEXstdItemX 3" xfId="795"/>
    <cellStyle name="SAPBEXtitle" xfId="796"/>
    <cellStyle name="SAPBEXtitle 2" xfId="797"/>
    <cellStyle name="SAPBEXtitle 3" xfId="798"/>
    <cellStyle name="SAPBEXunassignedItem" xfId="799"/>
    <cellStyle name="SAPBEXundefined" xfId="800"/>
    <cellStyle name="SAPBEXundefined 2" xfId="801"/>
    <cellStyle name="SAPError" xfId="802"/>
    <cellStyle name="SAPKey" xfId="803"/>
    <cellStyle name="SAPLocked" xfId="804"/>
    <cellStyle name="SAPOutput" xfId="805"/>
    <cellStyle name="SAPSpace" xfId="806"/>
    <cellStyle name="SAPText" xfId="807"/>
    <cellStyle name="SAPUnLocked" xfId="808"/>
    <cellStyle name="Sheet Title" xfId="809"/>
    <cellStyle name="Style 1" xfId="810"/>
    <cellStyle name="Title" xfId="811"/>
    <cellStyle name="Total" xfId="812"/>
    <cellStyle name="UNKNOWNSTYLE_1" xfId="813"/>
    <cellStyle name="Warning Text" xfId="814"/>
    <cellStyle name="WhiteForeground" xfId="815"/>
    <cellStyle name="YellowForeground" xfId="816"/>
    <cellStyle name="Акцент1 2" xfId="817"/>
    <cellStyle name="Акцент2 2" xfId="818"/>
    <cellStyle name="Акцент3 2" xfId="819"/>
    <cellStyle name="Акцент4 2" xfId="820"/>
    <cellStyle name="Акцент5 2" xfId="821"/>
    <cellStyle name="Акцент6 2" xfId="822"/>
    <cellStyle name="Ввод  2" xfId="823"/>
    <cellStyle name="Вывод 2" xfId="824"/>
    <cellStyle name="Вычисление 2" xfId="825"/>
    <cellStyle name="Гиперссылка 2" xfId="826"/>
    <cellStyle name="Денежный 2" xfId="827"/>
    <cellStyle name="Заголовок 1 2" xfId="828"/>
    <cellStyle name="Заголовок 2 2" xfId="829"/>
    <cellStyle name="Заголовок 3 2" xfId="830"/>
    <cellStyle name="Заголовок 4 2" xfId="831"/>
    <cellStyle name="Заголовок1" xfId="832"/>
    <cellStyle name="Заголовок1 1" xfId="833"/>
    <cellStyle name="Итог 2" xfId="834"/>
    <cellStyle name="Контрольная ячейка 2" xfId="835"/>
    <cellStyle name="Название 2" xfId="836"/>
    <cellStyle name="Нейтральный 2" xfId="837"/>
    <cellStyle name="Обычный" xfId="0" builtinId="0"/>
    <cellStyle name="Обычный 10" xfId="838"/>
    <cellStyle name="Обычный 11" xfId="839"/>
    <cellStyle name="Обычный 12" xfId="840"/>
    <cellStyle name="Обычный 13" xfId="841"/>
    <cellStyle name="Обычный 2" xfId="842"/>
    <cellStyle name="Обычный 2 2" xfId="843"/>
    <cellStyle name="Обычный 2 2 2" xfId="844"/>
    <cellStyle name="Обычный 2 2 3" xfId="845"/>
    <cellStyle name="Обычный 2 3" xfId="846"/>
    <cellStyle name="Обычный 2 3 2" xfId="847"/>
    <cellStyle name="Обычный 2 4" xfId="848"/>
    <cellStyle name="Обычный 2 5" xfId="849"/>
    <cellStyle name="Обычный 2 6" xfId="850"/>
    <cellStyle name="Обычный 2 7" xfId="851"/>
    <cellStyle name="Обычный 2 8" xfId="852"/>
    <cellStyle name="Обычный 2__CAPEX(М)_2017-20_План анг (3)" xfId="853"/>
    <cellStyle name="Обычный 3" xfId="854"/>
    <cellStyle name="Обычный 3 2" xfId="855"/>
    <cellStyle name="Обычный 3 3" xfId="856"/>
    <cellStyle name="Обычный 3 3 2" xfId="857"/>
    <cellStyle name="Обычный 3 3 2 2" xfId="858"/>
    <cellStyle name="Обычный 3 4" xfId="859"/>
    <cellStyle name="Обычный 3 5" xfId="860"/>
    <cellStyle name="Обычный 3 6" xfId="861"/>
    <cellStyle name="Обычный 4" xfId="862"/>
    <cellStyle name="Обычный 4 2" xfId="863"/>
    <cellStyle name="Обычный 5" xfId="864"/>
    <cellStyle name="Обычный 5 2" xfId="865"/>
    <cellStyle name="Обычный 6" xfId="866"/>
    <cellStyle name="Обычный 6 2" xfId="867"/>
    <cellStyle name="Обычный 7" xfId="868"/>
    <cellStyle name="Обычный 8" xfId="869"/>
    <cellStyle name="Обычный 8 2" xfId="870"/>
    <cellStyle name="Обычный 9" xfId="871"/>
    <cellStyle name="Обычный_ЮНГ_Экономика_2008_факт" xfId="893"/>
    <cellStyle name="Плохой 2" xfId="872"/>
    <cellStyle name="Пояснение 2" xfId="873"/>
    <cellStyle name="Примечание 2" xfId="874"/>
    <cellStyle name="Примечание 3" xfId="875"/>
    <cellStyle name="Процентный 2" xfId="876"/>
    <cellStyle name="Процентный 3" xfId="877"/>
    <cellStyle name="Связанная ячейка 2" xfId="878"/>
    <cellStyle name="Стиль 1" xfId="879"/>
    <cellStyle name="Стиль 1 2" xfId="880"/>
    <cellStyle name="Стиль 1 2 2" xfId="881"/>
    <cellStyle name="Стиль 1 3" xfId="882"/>
    <cellStyle name="Стиль 1 4" xfId="883"/>
    <cellStyle name="Стиль 1_Макет НГД 2010-2014" xfId="884"/>
    <cellStyle name="Текст предупреждения 2" xfId="885"/>
    <cellStyle name="Тысячи [0]_Лист1" xfId="886"/>
    <cellStyle name="Тысячи_ прибыль " xfId="887"/>
    <cellStyle name="Финансовый" xfId="891" builtinId="3"/>
    <cellStyle name="Финансовый 2" xfId="888"/>
    <cellStyle name="Финансовый 2 2" xfId="892"/>
    <cellStyle name="Финансовый 3" xfId="889"/>
    <cellStyle name="Хороший 2" xfId="890"/>
  </cellStyles>
  <dxfs count="41">
    <dxf>
      <fill>
        <patternFill>
          <bgColor rgb="FFEE0000"/>
        </patternFill>
      </fill>
    </dxf>
    <dxf>
      <fill>
        <patternFill>
          <bgColor rgb="FFD60000"/>
        </patternFill>
      </fill>
    </dxf>
    <dxf>
      <fill>
        <patternFill>
          <bgColor rgb="FFEE0000"/>
        </patternFill>
      </fill>
    </dxf>
    <dxf>
      <fill>
        <patternFill>
          <bgColor rgb="FFD60000"/>
        </patternFill>
      </fill>
    </dxf>
    <dxf>
      <fill>
        <patternFill>
          <bgColor rgb="FFD60000"/>
        </patternFill>
      </fill>
    </dxf>
    <dxf>
      <fill>
        <patternFill>
          <bgColor rgb="FFEE0000"/>
        </patternFill>
      </fill>
    </dxf>
    <dxf>
      <fill>
        <patternFill>
          <bgColor rgb="FFD60000"/>
        </patternFill>
      </fill>
    </dxf>
    <dxf>
      <fill>
        <patternFill>
          <bgColor rgb="FFEE0000"/>
        </patternFill>
      </fill>
    </dxf>
    <dxf>
      <fill>
        <patternFill>
          <bgColor rgb="FFD60000"/>
        </patternFill>
      </fill>
    </dxf>
    <dxf>
      <fill>
        <patternFill>
          <bgColor rgb="FFEE0000"/>
        </patternFill>
      </fill>
    </dxf>
    <dxf>
      <fill>
        <patternFill>
          <bgColor rgb="FFD60000"/>
        </patternFill>
      </fill>
    </dxf>
    <dxf>
      <fill>
        <patternFill>
          <bgColor rgb="FFEE0000"/>
        </patternFill>
      </fill>
    </dxf>
    <dxf>
      <fill>
        <patternFill>
          <bgColor rgb="FFD60000"/>
        </patternFill>
      </fill>
    </dxf>
    <dxf>
      <fill>
        <patternFill>
          <bgColor rgb="FFEE0000"/>
        </patternFill>
      </fill>
    </dxf>
    <dxf>
      <fill>
        <patternFill>
          <bgColor rgb="FFD60000"/>
        </patternFill>
      </fill>
    </dxf>
    <dxf>
      <fill>
        <patternFill>
          <bgColor rgb="FFEE0000"/>
        </patternFill>
      </fill>
    </dxf>
    <dxf>
      <fill>
        <patternFill>
          <bgColor rgb="FFD60000"/>
        </patternFill>
      </fill>
    </dxf>
    <dxf>
      <fill>
        <patternFill>
          <bgColor rgb="FFD60000"/>
        </patternFill>
      </fill>
    </dxf>
    <dxf>
      <fill>
        <patternFill>
          <bgColor rgb="FFD60000"/>
        </patternFill>
      </fill>
    </dxf>
    <dxf>
      <fill>
        <patternFill>
          <bgColor rgb="FFD60000"/>
        </patternFill>
      </fill>
    </dxf>
    <dxf>
      <fill>
        <patternFill>
          <bgColor rgb="FFD60000"/>
        </patternFill>
      </fill>
    </dxf>
    <dxf>
      <fill>
        <patternFill>
          <bgColor rgb="FFD60000"/>
        </patternFill>
      </fill>
    </dxf>
    <dxf>
      <fill>
        <patternFill>
          <bgColor rgb="FFD60000"/>
        </patternFill>
      </fill>
    </dxf>
    <dxf>
      <fill>
        <patternFill>
          <bgColor rgb="FFD60000"/>
        </patternFill>
      </fill>
    </dxf>
    <dxf>
      <fill>
        <patternFill>
          <bgColor rgb="FFEE0000"/>
        </patternFill>
      </fill>
    </dxf>
    <dxf>
      <fill>
        <patternFill>
          <bgColor rgb="FFD60000"/>
        </patternFill>
      </fill>
    </dxf>
    <dxf>
      <fill>
        <patternFill>
          <bgColor rgb="FFEE0000"/>
        </patternFill>
      </fill>
    </dxf>
    <dxf>
      <fill>
        <patternFill>
          <bgColor rgb="FFD60000"/>
        </patternFill>
      </fill>
    </dxf>
    <dxf>
      <fill>
        <patternFill>
          <bgColor rgb="FFEE0000"/>
        </patternFill>
      </fill>
    </dxf>
    <dxf>
      <fill>
        <patternFill>
          <bgColor rgb="FFD60000"/>
        </patternFill>
      </fill>
    </dxf>
    <dxf>
      <fill>
        <patternFill>
          <bgColor rgb="FFEE0000"/>
        </patternFill>
      </fill>
    </dxf>
    <dxf>
      <fill>
        <patternFill>
          <bgColor rgb="FFD60000"/>
        </patternFill>
      </fill>
    </dxf>
    <dxf>
      <fill>
        <patternFill>
          <bgColor rgb="FFEE0000"/>
        </patternFill>
      </fill>
    </dxf>
    <dxf>
      <fill>
        <patternFill>
          <bgColor rgb="FFEE0000"/>
        </patternFill>
      </fill>
    </dxf>
    <dxf>
      <fill>
        <patternFill>
          <bgColor rgb="FFD60000"/>
        </patternFill>
      </fill>
    </dxf>
    <dxf>
      <font>
        <condense val="0"/>
        <extend val="0"/>
        <color indexed="63"/>
      </font>
    </dxf>
    <dxf>
      <fill>
        <patternFill>
          <bgColor rgb="FFEA0000"/>
        </patternFill>
      </fill>
    </dxf>
    <dxf>
      <fill>
        <patternFill>
          <bgColor rgb="FFD60000"/>
        </patternFill>
      </fill>
    </dxf>
    <dxf>
      <fill>
        <patternFill>
          <bgColor rgb="FFD60000"/>
        </patternFill>
      </fill>
    </dxf>
    <dxf>
      <fill>
        <patternFill>
          <bgColor rgb="FFEA0000"/>
        </patternFill>
      </fill>
    </dxf>
    <dxf>
      <fill>
        <patternFill>
          <bgColor rgb="FFEE0000"/>
        </patternFill>
      </fill>
    </dxf>
  </dxfs>
  <tableStyles count="0" defaultTableStyle="TableStyleMedium2" defaultPivotStyle="PivotStyleLight16"/>
  <colors>
    <mruColors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48;&#1085;&#1074;&#1077;&#1089;&#1090;&#1080;&#1094;&#1080;&#1086;&#1085;&#1085;&#1072;&#1103;%20&#1087;&#1088;&#1086;&#1075;&#1088;&#1072;&#1084;&#1084;&#1072;%202023-2024/&#1056;&#1072;&#1073;&#1086;&#1090;&#1072;/&#1054;&#1082;&#1086;&#1085;&#1095;&#1072;&#1090;&#1077;&#1083;&#1100;&#1085;&#1099;&#1081;%20&#1088;&#1072;&#1089;&#1095;&#1105;&#1090;%20&#1055;&#1059;%20&#1058;&#1058;%20&#1058;&#1053;%202021_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2;&#1086;&#1085;&#1095;&#1072;&#1090;&#1077;&#1083;&#1100;&#1085;&#1099;&#1081;%20&#1088;&#1072;&#1089;&#1095;&#1105;&#1090;%20&#1055;&#1059;%20&#1058;&#1058;%20&#1058;&#1053;%202021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КВ!"/>
      <sheetName val="9 КВ"/>
      <sheetName val="с разбивкой по кварталам"/>
      <sheetName val="Сводный расчет  (без счетчиков)"/>
      <sheetName val="Лист1"/>
      <sheetName val="Расчетпо поверке"/>
      <sheetName val="ПУ 2021"/>
      <sheetName val="ТТ 2021"/>
      <sheetName val="ТН 2021"/>
      <sheetName val="ПУ 2022"/>
      <sheetName val="ТТ 2022"/>
      <sheetName val="ТН 2022"/>
      <sheetName val="ПУ 2023"/>
      <sheetName val="ТТ 2023"/>
      <sheetName val="ТН 2023"/>
      <sheetName val="ПУ 2024"/>
      <sheetName val="ТТ 2024"/>
      <sheetName val="ТН 2024"/>
      <sheetName val="2021 ЮЛ "/>
      <sheetName val="2021 ФЛ"/>
      <sheetName val="2022 ЮЛ"/>
      <sheetName val="2022ФЛ"/>
      <sheetName val="2023 ЮЛ"/>
      <sheetName val="2023ФЛ"/>
      <sheetName val="2024 ЮЛ"/>
      <sheetName val="2024 ФЛ"/>
    </sheetNames>
    <sheetDataSet>
      <sheetData sheetId="0"/>
      <sheetData sheetId="1"/>
      <sheetData sheetId="2">
        <row r="7">
          <cell r="D7">
            <v>1</v>
          </cell>
        </row>
        <row r="50">
          <cell r="K50">
            <v>9.9173568000000003</v>
          </cell>
          <cell r="L50">
            <v>4.9586784000000002</v>
          </cell>
          <cell r="M50">
            <v>0</v>
          </cell>
          <cell r="N50">
            <v>4.9586784000000002</v>
          </cell>
          <cell r="O50">
            <v>0</v>
          </cell>
        </row>
        <row r="51">
          <cell r="K51">
            <v>4.9586784000000002</v>
          </cell>
          <cell r="L51">
            <v>4.9586784000000002</v>
          </cell>
          <cell r="M51">
            <v>0</v>
          </cell>
          <cell r="N51">
            <v>0</v>
          </cell>
          <cell r="O51">
            <v>0</v>
          </cell>
        </row>
        <row r="52">
          <cell r="K52">
            <v>2.4793392000000001</v>
          </cell>
          <cell r="L52">
            <v>2.4793392000000001</v>
          </cell>
          <cell r="M52">
            <v>0</v>
          </cell>
          <cell r="N52">
            <v>0</v>
          </cell>
          <cell r="O52">
            <v>0</v>
          </cell>
        </row>
        <row r="53">
          <cell r="K53">
            <v>7.4380176000000002</v>
          </cell>
          <cell r="L53">
            <v>2.4793392000000001</v>
          </cell>
          <cell r="M53">
            <v>0</v>
          </cell>
          <cell r="N53">
            <v>2.4793392000000001</v>
          </cell>
          <cell r="O53">
            <v>2.4793392000000001</v>
          </cell>
        </row>
        <row r="54">
          <cell r="K54">
            <v>17.355374400000002</v>
          </cell>
          <cell r="L54">
            <v>2.4793392000000001</v>
          </cell>
          <cell r="M54">
            <v>2.4793392000000001</v>
          </cell>
          <cell r="N54">
            <v>12.396696</v>
          </cell>
          <cell r="O54">
            <v>0</v>
          </cell>
        </row>
        <row r="55">
          <cell r="F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73"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78">
          <cell r="K78">
            <v>105.94271999999999</v>
          </cell>
          <cell r="L78">
            <v>353.14240000000001</v>
          </cell>
          <cell r="M78">
            <v>52.971359999999997</v>
          </cell>
          <cell r="N78">
            <v>0</v>
          </cell>
          <cell r="O78">
            <v>512.05647999999997</v>
          </cell>
        </row>
        <row r="81">
          <cell r="K81">
            <v>206.61264000000003</v>
          </cell>
          <cell r="L81">
            <v>68.87088</v>
          </cell>
          <cell r="M81">
            <v>0</v>
          </cell>
          <cell r="N81">
            <v>0</v>
          </cell>
          <cell r="O81">
            <v>275.48352</v>
          </cell>
        </row>
        <row r="82">
          <cell r="K82">
            <v>206.61264000000003</v>
          </cell>
          <cell r="L82">
            <v>0</v>
          </cell>
          <cell r="M82">
            <v>0</v>
          </cell>
          <cell r="N82">
            <v>0</v>
          </cell>
          <cell r="O82">
            <v>206.61264000000003</v>
          </cell>
        </row>
        <row r="83">
          <cell r="K83">
            <v>0</v>
          </cell>
          <cell r="L83">
            <v>34.43544</v>
          </cell>
          <cell r="M83">
            <v>34.43544</v>
          </cell>
          <cell r="N83">
            <v>0</v>
          </cell>
          <cell r="O83">
            <v>68.87088</v>
          </cell>
        </row>
        <row r="84">
          <cell r="K84">
            <v>0</v>
          </cell>
          <cell r="L84">
            <v>0</v>
          </cell>
          <cell r="M84">
            <v>68.87088</v>
          </cell>
          <cell r="N84">
            <v>0</v>
          </cell>
          <cell r="O84">
            <v>68.87088</v>
          </cell>
        </row>
        <row r="85"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K86">
            <v>275.48352</v>
          </cell>
          <cell r="L86">
            <v>413.22528000000005</v>
          </cell>
          <cell r="M86">
            <v>206.61264000000003</v>
          </cell>
          <cell r="N86">
            <v>206.61264000000003</v>
          </cell>
          <cell r="O86">
            <v>1101.9340800000002</v>
          </cell>
        </row>
        <row r="88">
          <cell r="K88">
            <v>104.15808</v>
          </cell>
          <cell r="L88">
            <v>69.438720000000004</v>
          </cell>
          <cell r="M88">
            <v>0</v>
          </cell>
          <cell r="N88">
            <v>34.719360000000002</v>
          </cell>
          <cell r="O88">
            <v>208.31616</v>
          </cell>
        </row>
        <row r="89">
          <cell r="K89">
            <v>138.87744000000001</v>
          </cell>
          <cell r="L89">
            <v>0</v>
          </cell>
          <cell r="M89">
            <v>34.719360000000002</v>
          </cell>
          <cell r="N89">
            <v>0</v>
          </cell>
          <cell r="O89">
            <v>173.5968</v>
          </cell>
        </row>
        <row r="90">
          <cell r="K90">
            <v>34.719360000000002</v>
          </cell>
          <cell r="L90">
            <v>0</v>
          </cell>
          <cell r="M90">
            <v>0</v>
          </cell>
          <cell r="N90">
            <v>34.719360000000002</v>
          </cell>
          <cell r="O90">
            <v>69.438720000000004</v>
          </cell>
        </row>
        <row r="91">
          <cell r="K91">
            <v>138.87744000000001</v>
          </cell>
          <cell r="L91">
            <v>69.438720000000004</v>
          </cell>
          <cell r="M91">
            <v>0</v>
          </cell>
          <cell r="N91">
            <v>0</v>
          </cell>
          <cell r="O91">
            <v>208.31616000000002</v>
          </cell>
        </row>
        <row r="92">
          <cell r="K92">
            <v>0</v>
          </cell>
          <cell r="L92">
            <v>0</v>
          </cell>
          <cell r="M92">
            <v>34.719360000000002</v>
          </cell>
          <cell r="N92">
            <v>173.59680000000003</v>
          </cell>
          <cell r="O92">
            <v>208.31616000000002</v>
          </cell>
        </row>
        <row r="93"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5">
          <cell r="K95">
            <v>34.719360000000002</v>
          </cell>
          <cell r="L95">
            <v>0</v>
          </cell>
          <cell r="M95">
            <v>0</v>
          </cell>
          <cell r="N95">
            <v>0</v>
          </cell>
          <cell r="O95">
            <v>34.719360000000002</v>
          </cell>
        </row>
        <row r="96"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K98">
            <v>34.719360000000002</v>
          </cell>
          <cell r="L98">
            <v>34.719360000000002</v>
          </cell>
          <cell r="M98">
            <v>0</v>
          </cell>
          <cell r="N98">
            <v>208.31616</v>
          </cell>
          <cell r="O98">
            <v>277.75488000000001</v>
          </cell>
        </row>
        <row r="99"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КВ!"/>
      <sheetName val="9 КВ"/>
      <sheetName val="с разбивкой по кварталам"/>
      <sheetName val="Лист2"/>
      <sheetName val="Сводный расчет  (без счетчиков)"/>
      <sheetName val="Лист1"/>
      <sheetName val="Расчетпо поверке"/>
      <sheetName val="ПУ 2021"/>
      <sheetName val="ТТ 2021"/>
      <sheetName val="ТН 2021"/>
      <sheetName val="ПУ 2022"/>
      <sheetName val="ТТ 2022"/>
      <sheetName val="ТН 2022"/>
      <sheetName val="ПУ 2023"/>
      <sheetName val="ТТ 2023"/>
      <sheetName val="ТН 2023"/>
      <sheetName val="ПУ 2024"/>
      <sheetName val="ТТ 2024"/>
      <sheetName val="ТН 2024"/>
      <sheetName val="2021 ЮЛ "/>
      <sheetName val="2021 ФЛ"/>
      <sheetName val="2022 ЮЛ"/>
      <sheetName val="2022ФЛ"/>
      <sheetName val="2023 ЮЛ"/>
      <sheetName val="2023ФЛ"/>
      <sheetName val="2024 ЮЛ"/>
      <sheetName val="2024 ФЛ"/>
    </sheetNames>
    <sheetDataSet>
      <sheetData sheetId="0"/>
      <sheetData sheetId="1"/>
      <sheetData sheetId="2">
        <row r="23">
          <cell r="O23">
            <v>148</v>
          </cell>
        </row>
        <row r="108"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K113">
            <v>164.90853600000003</v>
          </cell>
          <cell r="L113">
            <v>549.69511999999997</v>
          </cell>
          <cell r="M113">
            <v>82.454268000000013</v>
          </cell>
          <cell r="N113">
            <v>0</v>
          </cell>
          <cell r="O113">
            <v>797.05792399999996</v>
          </cell>
        </row>
        <row r="115">
          <cell r="K115">
            <v>255.35671200000002</v>
          </cell>
          <cell r="L115">
            <v>85.118904000000015</v>
          </cell>
          <cell r="M115">
            <v>0</v>
          </cell>
          <cell r="N115">
            <v>0</v>
          </cell>
          <cell r="O115">
            <v>340.47561600000006</v>
          </cell>
        </row>
        <row r="116">
          <cell r="K116">
            <v>255.35671200000002</v>
          </cell>
          <cell r="L116">
            <v>0</v>
          </cell>
          <cell r="M116">
            <v>0</v>
          </cell>
          <cell r="N116">
            <v>0</v>
          </cell>
          <cell r="O116">
            <v>255.35671200000002</v>
          </cell>
        </row>
        <row r="117">
          <cell r="K117">
            <v>0</v>
          </cell>
          <cell r="L117">
            <v>42.559452000000007</v>
          </cell>
          <cell r="M117">
            <v>42.559452000000007</v>
          </cell>
          <cell r="N117">
            <v>0</v>
          </cell>
          <cell r="O117">
            <v>85.118904000000015</v>
          </cell>
        </row>
        <row r="118">
          <cell r="K118">
            <v>0</v>
          </cell>
          <cell r="L118">
            <v>0</v>
          </cell>
          <cell r="M118">
            <v>85.118904000000015</v>
          </cell>
          <cell r="N118">
            <v>0</v>
          </cell>
          <cell r="O118">
            <v>85.118904000000015</v>
          </cell>
        </row>
        <row r="119"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K120">
            <v>340.47561600000006</v>
          </cell>
          <cell r="L120">
            <v>510.71342400000003</v>
          </cell>
          <cell r="M120">
            <v>255.35671200000002</v>
          </cell>
          <cell r="N120">
            <v>255.35671200000002</v>
          </cell>
          <cell r="O120">
            <v>1361.902464</v>
          </cell>
        </row>
        <row r="122">
          <cell r="K122">
            <v>609.87541680000004</v>
          </cell>
          <cell r="L122">
            <v>406.58361120000006</v>
          </cell>
          <cell r="M122">
            <v>0</v>
          </cell>
          <cell r="N122">
            <v>203.29180560000003</v>
          </cell>
          <cell r="O122">
            <v>1219.7508336000001</v>
          </cell>
        </row>
        <row r="123">
          <cell r="K123">
            <v>813.16722240000013</v>
          </cell>
          <cell r="L123">
            <v>0</v>
          </cell>
          <cell r="M123">
            <v>203.29180560000003</v>
          </cell>
          <cell r="N123">
            <v>0</v>
          </cell>
          <cell r="O123">
            <v>1016.4590280000002</v>
          </cell>
        </row>
        <row r="124">
          <cell r="K124">
            <v>203.29180560000003</v>
          </cell>
          <cell r="L124">
            <v>0</v>
          </cell>
          <cell r="M124">
            <v>0</v>
          </cell>
          <cell r="N124">
            <v>203.29180560000003</v>
          </cell>
          <cell r="O124">
            <v>406.58361120000006</v>
          </cell>
        </row>
        <row r="125">
          <cell r="K125">
            <v>813.16722240000013</v>
          </cell>
          <cell r="L125">
            <v>406.58361120000006</v>
          </cell>
          <cell r="M125">
            <v>0</v>
          </cell>
          <cell r="N125">
            <v>0</v>
          </cell>
          <cell r="O125">
            <v>1219.7508336000001</v>
          </cell>
        </row>
        <row r="126">
          <cell r="K126">
            <v>0</v>
          </cell>
          <cell r="L126">
            <v>0</v>
          </cell>
          <cell r="M126">
            <v>203.29180560000003</v>
          </cell>
          <cell r="N126">
            <v>1016.4590280000001</v>
          </cell>
          <cell r="O126">
            <v>1219.7508336000001</v>
          </cell>
        </row>
        <row r="127"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9">
          <cell r="K129">
            <v>57.899233600000002</v>
          </cell>
          <cell r="L129">
            <v>0</v>
          </cell>
          <cell r="M129">
            <v>0</v>
          </cell>
          <cell r="N129">
            <v>0</v>
          </cell>
          <cell r="O129">
            <v>57.899233600000002</v>
          </cell>
        </row>
        <row r="130"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</row>
        <row r="131"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</row>
        <row r="132">
          <cell r="K132">
            <v>57.899233600000002</v>
          </cell>
          <cell r="L132">
            <v>57.899233600000002</v>
          </cell>
          <cell r="M132">
            <v>0</v>
          </cell>
          <cell r="N132">
            <v>347.39540159999996</v>
          </cell>
          <cell r="O132">
            <v>463.19386879999996</v>
          </cell>
        </row>
        <row r="133"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G92"/>
  <sheetViews>
    <sheetView tabSelected="1" zoomScale="70" zoomScaleNormal="70" workbookViewId="0">
      <pane xSplit="4" ySplit="19" topLeftCell="E77" activePane="bottomRight" state="frozen"/>
      <selection pane="topRight" activeCell="E1" sqref="E1"/>
      <selection pane="bottomLeft" activeCell="A8" sqref="A8"/>
      <selection pane="bottomRight" activeCell="S91" sqref="S91"/>
    </sheetView>
  </sheetViews>
  <sheetFormatPr defaultRowHeight="12.75" outlineLevelRow="1" outlineLevelCol="1" x14ac:dyDescent="0.2"/>
  <cols>
    <col min="1" max="1" width="6" customWidth="1"/>
    <col min="2" max="2" width="46.42578125" customWidth="1"/>
    <col min="3" max="3" width="35.140625" customWidth="1"/>
    <col min="4" max="4" width="17" customWidth="1"/>
    <col min="5" max="5" width="16.42578125" customWidth="1"/>
    <col min="6" max="7" width="16.85546875" hidden="1" customWidth="1" outlineLevel="1"/>
    <col min="8" max="14" width="19.5703125" hidden="1" customWidth="1" outlineLevel="1"/>
    <col min="15" max="15" width="11" hidden="1" customWidth="1" outlineLevel="1"/>
    <col min="16" max="16" width="7.140625" hidden="1" customWidth="1" outlineLevel="1"/>
    <col min="17" max="17" width="16.5703125" hidden="1" customWidth="1" outlineLevel="1"/>
    <col min="18" max="18" width="16.42578125" customWidth="1" collapsed="1"/>
    <col min="19" max="19" width="17.5703125" customWidth="1"/>
    <col min="20" max="20" width="15.85546875" customWidth="1"/>
    <col min="21" max="21" width="13.140625" customWidth="1"/>
    <col min="22" max="22" width="15.140625" customWidth="1"/>
    <col min="23" max="23" width="16.5703125" customWidth="1"/>
    <col min="24" max="24" width="14.140625" customWidth="1"/>
    <col min="25" max="25" width="14.42578125" customWidth="1"/>
    <col min="26" max="26" width="12.5703125" customWidth="1"/>
    <col min="27" max="27" width="13.85546875" customWidth="1"/>
    <col min="28" max="28" width="11.5703125" customWidth="1"/>
    <col min="29" max="29" width="12.42578125" customWidth="1"/>
    <col min="30" max="30" width="12.5703125" customWidth="1"/>
    <col min="31" max="31" width="13.85546875" customWidth="1"/>
    <col min="32" max="32" width="19.42578125" customWidth="1"/>
    <col min="33" max="33" width="16.85546875" customWidth="1"/>
    <col min="34" max="34" width="14.5703125" hidden="1" customWidth="1"/>
    <col min="35" max="35" width="18.5703125" hidden="1" customWidth="1"/>
    <col min="36" max="37" width="16.85546875" hidden="1" customWidth="1"/>
    <col min="38" max="38" width="17.140625" hidden="1" customWidth="1"/>
    <col min="39" max="39" width="16.5703125" hidden="1" customWidth="1"/>
    <col min="40" max="44" width="17.140625" hidden="1" customWidth="1"/>
    <col min="45" max="46" width="18" hidden="1" customWidth="1"/>
    <col min="47" max="47" width="18.42578125" hidden="1" customWidth="1"/>
    <col min="48" max="48" width="17.140625" hidden="1" customWidth="1"/>
    <col min="49" max="49" width="17.5703125" hidden="1" customWidth="1"/>
    <col min="50" max="50" width="11.140625" hidden="1" customWidth="1"/>
    <col min="51" max="52" width="9.85546875" hidden="1" customWidth="1"/>
    <col min="53" max="53" width="12.5703125" hidden="1" customWidth="1"/>
    <col min="54" max="54" width="10" hidden="1" customWidth="1"/>
    <col min="55" max="55" width="9.42578125" hidden="1" customWidth="1"/>
    <col min="56" max="56" width="9.85546875" hidden="1" customWidth="1"/>
    <col min="57" max="57" width="10.85546875" hidden="1" customWidth="1"/>
    <col min="58" max="58" width="11.42578125" hidden="1" customWidth="1"/>
    <col min="59" max="59" width="10.85546875" hidden="1" customWidth="1"/>
    <col min="60" max="62" width="12.5703125" hidden="1" customWidth="1"/>
    <col min="63" max="63" width="21.42578125" hidden="1" customWidth="1"/>
    <col min="64" max="64" width="17.5703125" hidden="1" customWidth="1"/>
    <col min="65" max="65" width="23.28515625" customWidth="1"/>
    <col min="67" max="67" width="10.85546875" customWidth="1"/>
  </cols>
  <sheetData>
    <row r="1" spans="1:66" ht="20.25" x14ac:dyDescent="0.2">
      <c r="AE1" s="108" t="s">
        <v>71</v>
      </c>
      <c r="AF1" s="108"/>
      <c r="AG1" s="108"/>
      <c r="AH1" s="108"/>
    </row>
    <row r="2" spans="1:66" ht="20.25" hidden="1" outlineLevel="1" x14ac:dyDescent="0.3">
      <c r="A2" s="104" t="s">
        <v>70</v>
      </c>
      <c r="B2" s="104"/>
      <c r="C2" s="104"/>
      <c r="D2" s="104"/>
      <c r="E2" s="104"/>
      <c r="F2" s="52"/>
      <c r="G2" s="53"/>
      <c r="H2" s="53"/>
      <c r="I2" s="53"/>
      <c r="J2" s="53"/>
      <c r="K2" s="53"/>
      <c r="L2" s="53"/>
      <c r="M2" s="53"/>
      <c r="N2" s="53"/>
      <c r="O2" s="53"/>
      <c r="P2" s="53"/>
      <c r="Q2" s="54"/>
      <c r="R2" s="54"/>
      <c r="S2" s="54"/>
      <c r="T2" s="53"/>
      <c r="U2" s="53"/>
      <c r="V2" s="53"/>
      <c r="W2" s="53"/>
      <c r="X2" s="54"/>
      <c r="Y2" s="54"/>
      <c r="Z2" s="54"/>
      <c r="AA2" s="54"/>
      <c r="AB2" s="54"/>
      <c r="AC2" s="54"/>
      <c r="AD2" s="54"/>
      <c r="AE2" s="111"/>
      <c r="AF2" s="111"/>
      <c r="AG2" s="111"/>
      <c r="AH2" s="111"/>
      <c r="AI2" s="53"/>
      <c r="AJ2" s="53"/>
      <c r="AK2" s="53"/>
      <c r="AL2" s="55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</row>
    <row r="3" spans="1:66" ht="20.25" hidden="1" outlineLevel="1" x14ac:dyDescent="0.3">
      <c r="A3" s="110"/>
      <c r="B3" s="110"/>
      <c r="C3" s="110"/>
      <c r="D3" s="110"/>
      <c r="E3" s="110"/>
      <c r="F3" s="52"/>
      <c r="G3" s="53"/>
      <c r="H3" s="53"/>
      <c r="I3" s="53"/>
      <c r="J3" s="53"/>
      <c r="K3" s="53"/>
      <c r="L3" s="53"/>
      <c r="M3" s="53"/>
      <c r="N3" s="53"/>
      <c r="O3" s="53"/>
      <c r="P3" s="53"/>
      <c r="Q3" s="54"/>
      <c r="R3" s="54"/>
      <c r="S3" s="54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108" t="s">
        <v>73</v>
      </c>
      <c r="AF3" s="108"/>
      <c r="AG3" s="108"/>
      <c r="AH3" s="108"/>
      <c r="AI3" s="53"/>
      <c r="AJ3" s="53"/>
      <c r="AK3" s="53"/>
      <c r="AL3" s="55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</row>
    <row r="4" spans="1:66" ht="20.25" hidden="1" outlineLevel="1" x14ac:dyDescent="0.2">
      <c r="A4" s="81" t="s">
        <v>72</v>
      </c>
      <c r="B4" s="81"/>
      <c r="C4" s="81"/>
      <c r="D4" s="81"/>
      <c r="E4" s="81"/>
      <c r="F4" s="56"/>
      <c r="G4" s="53"/>
      <c r="H4" s="53"/>
      <c r="I4" s="53"/>
      <c r="J4" s="53"/>
      <c r="K4" s="53"/>
      <c r="L4" s="53"/>
      <c r="M4" s="53"/>
      <c r="N4" s="53"/>
      <c r="O4" s="53"/>
      <c r="P4" s="53"/>
      <c r="Q4" s="54"/>
      <c r="R4" s="54"/>
      <c r="S4" s="54"/>
      <c r="T4" s="53"/>
      <c r="U4" s="53"/>
      <c r="V4" s="53"/>
      <c r="W4" s="53"/>
      <c r="X4" s="54"/>
      <c r="Y4" s="54"/>
      <c r="Z4" s="54"/>
      <c r="AA4" s="54"/>
      <c r="AB4" s="54"/>
      <c r="AC4" s="54"/>
      <c r="AD4" s="54"/>
      <c r="AE4" s="107" t="s">
        <v>69</v>
      </c>
      <c r="AF4" s="107"/>
      <c r="AG4" s="107"/>
      <c r="AH4" s="107"/>
      <c r="AI4" s="53"/>
      <c r="AJ4" s="53"/>
      <c r="AK4" s="53"/>
      <c r="AL4" s="55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</row>
    <row r="5" spans="1:66" ht="20.25" hidden="1" outlineLevel="1" x14ac:dyDescent="0.2">
      <c r="A5" s="85" t="s">
        <v>74</v>
      </c>
      <c r="B5" s="85"/>
      <c r="C5" s="85"/>
      <c r="D5" s="85"/>
      <c r="E5" s="85"/>
      <c r="F5" s="57"/>
      <c r="G5" s="53"/>
      <c r="H5" s="53"/>
      <c r="I5" s="53"/>
      <c r="J5" s="53"/>
      <c r="K5" s="53"/>
      <c r="L5" s="53"/>
      <c r="M5" s="53"/>
      <c r="N5" s="53"/>
      <c r="O5" s="53"/>
      <c r="P5" s="53"/>
      <c r="Q5" s="54"/>
      <c r="R5" s="54"/>
      <c r="S5" s="54"/>
      <c r="T5" s="53"/>
      <c r="U5" s="53"/>
      <c r="V5" s="53"/>
      <c r="W5" s="53"/>
      <c r="X5" s="54"/>
      <c r="Y5" s="54"/>
      <c r="Z5" s="54"/>
      <c r="AA5" s="54"/>
      <c r="AB5" s="54"/>
      <c r="AC5" s="54"/>
      <c r="AD5" s="54"/>
      <c r="AE5" s="107" t="s">
        <v>76</v>
      </c>
      <c r="AF5" s="107"/>
      <c r="AG5" s="107"/>
      <c r="AH5" s="107"/>
      <c r="AI5" s="53"/>
      <c r="AJ5" s="53"/>
      <c r="AK5" s="53"/>
      <c r="AL5" s="55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</row>
    <row r="6" spans="1:66" ht="20.25" hidden="1" outlineLevel="1" x14ac:dyDescent="0.2">
      <c r="A6" s="85" t="s">
        <v>75</v>
      </c>
      <c r="B6" s="85"/>
      <c r="C6" s="85"/>
      <c r="D6" s="85"/>
      <c r="E6" s="85"/>
      <c r="F6" s="57"/>
      <c r="G6" s="53"/>
      <c r="H6" s="53"/>
      <c r="I6" s="53"/>
      <c r="J6" s="53"/>
      <c r="K6" s="53"/>
      <c r="L6" s="53"/>
      <c r="M6" s="53"/>
      <c r="N6" s="53"/>
      <c r="O6" s="53"/>
      <c r="P6" s="53"/>
      <c r="Q6" s="54"/>
      <c r="R6" s="54"/>
      <c r="S6" s="54"/>
      <c r="T6" s="53"/>
      <c r="U6" s="53"/>
      <c r="V6" s="53"/>
      <c r="W6" s="53"/>
      <c r="X6" s="54"/>
      <c r="Y6" s="54"/>
      <c r="Z6" s="54"/>
      <c r="AA6" s="54"/>
      <c r="AB6" s="54"/>
      <c r="AC6" s="54"/>
      <c r="AD6" s="54"/>
      <c r="AE6" s="107"/>
      <c r="AF6" s="107"/>
      <c r="AG6" s="107"/>
      <c r="AH6" s="107"/>
      <c r="AI6" s="53"/>
      <c r="AJ6" s="53"/>
      <c r="AK6" s="53"/>
      <c r="AL6" s="55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</row>
    <row r="7" spans="1:66" ht="20.25" hidden="1" outlineLevel="1" x14ac:dyDescent="0.2">
      <c r="A7" s="81" t="s">
        <v>77</v>
      </c>
      <c r="B7" s="81"/>
      <c r="C7" s="81"/>
      <c r="D7" s="81"/>
      <c r="E7" s="81"/>
      <c r="F7" s="56"/>
      <c r="G7" s="53"/>
      <c r="H7" s="53"/>
      <c r="I7" s="53"/>
      <c r="J7" s="53"/>
      <c r="K7" s="53"/>
      <c r="L7" s="53"/>
      <c r="M7" s="53"/>
      <c r="N7" s="53"/>
      <c r="O7" s="53"/>
      <c r="P7" s="53"/>
      <c r="Q7" s="54"/>
      <c r="R7" s="54"/>
      <c r="S7" s="54"/>
      <c r="T7" s="53"/>
      <c r="U7" s="53"/>
      <c r="V7" s="53"/>
      <c r="W7" s="53"/>
      <c r="X7" s="54"/>
      <c r="Y7" s="54"/>
      <c r="Z7" s="54"/>
      <c r="AA7" s="54"/>
      <c r="AB7" s="54"/>
      <c r="AC7" s="54"/>
      <c r="AD7" s="54"/>
      <c r="AE7" s="108" t="s">
        <v>78</v>
      </c>
      <c r="AF7" s="108"/>
      <c r="AG7" s="108"/>
      <c r="AH7" s="108"/>
      <c r="AI7" s="53"/>
      <c r="AJ7" s="53"/>
      <c r="AK7" s="53"/>
      <c r="AL7" s="55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</row>
    <row r="8" spans="1:66" ht="20.25" hidden="1" outlineLevel="1" x14ac:dyDescent="0.2">
      <c r="A8" s="109"/>
      <c r="B8" s="109"/>
      <c r="C8" s="109"/>
      <c r="D8" s="109"/>
      <c r="E8" s="109"/>
      <c r="F8" s="58"/>
      <c r="G8" s="53"/>
      <c r="H8" s="53"/>
      <c r="I8" s="53"/>
      <c r="J8" s="53"/>
      <c r="K8" s="53"/>
      <c r="L8" s="53"/>
      <c r="M8" s="53"/>
      <c r="N8" s="53"/>
      <c r="O8" s="53"/>
      <c r="P8" s="53"/>
      <c r="Q8" s="54"/>
      <c r="R8" s="54"/>
      <c r="S8" s="54"/>
      <c r="T8" s="53"/>
      <c r="U8" s="53"/>
      <c r="V8" s="53"/>
      <c r="W8" s="53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3"/>
      <c r="AI8" s="53"/>
      <c r="AJ8" s="53"/>
      <c r="AK8" s="53"/>
      <c r="AL8" s="55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</row>
    <row r="9" spans="1:66" ht="20.25" hidden="1" outlineLevel="1" x14ac:dyDescent="0.2">
      <c r="A9" s="81" t="s">
        <v>79</v>
      </c>
      <c r="B9" s="81"/>
      <c r="C9" s="81"/>
      <c r="D9" s="81"/>
      <c r="E9" s="81"/>
      <c r="F9" s="56"/>
      <c r="G9" s="53"/>
      <c r="H9" s="53"/>
      <c r="I9" s="53"/>
      <c r="J9" s="53"/>
      <c r="K9" s="53"/>
      <c r="L9" s="53"/>
      <c r="M9" s="53"/>
      <c r="N9" s="53"/>
      <c r="O9" s="53"/>
      <c r="P9" s="53"/>
      <c r="Q9" s="54"/>
      <c r="R9" s="54"/>
      <c r="S9" s="54"/>
      <c r="T9" s="53"/>
      <c r="U9" s="53"/>
      <c r="V9" s="53"/>
      <c r="W9" s="53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3"/>
      <c r="AI9" s="53"/>
      <c r="AJ9" s="53"/>
      <c r="AK9" s="53"/>
      <c r="AL9" s="55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I9" s="59"/>
      <c r="BJ9" s="59"/>
      <c r="BK9" s="59"/>
      <c r="BL9" s="59"/>
      <c r="BM9" s="59"/>
      <c r="BN9" s="59"/>
    </row>
    <row r="10" spans="1:66" ht="20.25" hidden="1" outlineLevel="1" x14ac:dyDescent="0.2">
      <c r="A10" s="85" t="s">
        <v>80</v>
      </c>
      <c r="B10" s="85"/>
      <c r="C10" s="85"/>
      <c r="D10" s="85"/>
      <c r="E10" s="85"/>
      <c r="F10" s="57"/>
      <c r="G10" s="60"/>
      <c r="H10" s="59"/>
      <c r="I10" s="61"/>
      <c r="J10" s="62"/>
      <c r="K10" s="61"/>
      <c r="L10" s="62"/>
      <c r="M10" s="61"/>
      <c r="N10" s="62"/>
      <c r="O10" s="61"/>
      <c r="P10" s="62"/>
      <c r="Q10" s="63"/>
      <c r="R10" s="63"/>
      <c r="S10" s="63"/>
      <c r="T10" s="61"/>
      <c r="U10" s="62"/>
      <c r="V10" s="62"/>
      <c r="W10" s="61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2"/>
      <c r="AI10" s="62"/>
      <c r="AJ10" s="61"/>
      <c r="AK10" s="61"/>
      <c r="AL10" s="64"/>
      <c r="AM10" s="62"/>
      <c r="AN10" s="61"/>
      <c r="AO10" s="62"/>
      <c r="AP10" s="61"/>
      <c r="AQ10" s="61"/>
      <c r="AR10" s="62"/>
      <c r="AS10" s="61"/>
      <c r="AT10" s="62"/>
      <c r="AU10" s="62"/>
      <c r="AV10" s="61"/>
      <c r="AW10" s="61"/>
      <c r="AX10" s="62"/>
      <c r="AY10" s="61"/>
      <c r="AZ10" s="62"/>
      <c r="BA10" s="61"/>
      <c r="BB10" s="62"/>
      <c r="BC10" s="61"/>
      <c r="BD10" s="62"/>
      <c r="BE10" s="59"/>
      <c r="BF10" s="59"/>
      <c r="BG10" s="59"/>
      <c r="BH10" s="59"/>
      <c r="BI10" s="59"/>
      <c r="BJ10" s="59"/>
    </row>
    <row r="11" spans="1:66" ht="20.25" hidden="1" outlineLevel="1" x14ac:dyDescent="0.2">
      <c r="A11" s="85" t="s">
        <v>81</v>
      </c>
      <c r="B11" s="85"/>
      <c r="C11" s="85"/>
      <c r="D11" s="85"/>
      <c r="E11" s="85"/>
      <c r="F11" s="57"/>
      <c r="G11" s="59"/>
      <c r="H11" s="59"/>
      <c r="I11" s="59"/>
      <c r="J11" s="62"/>
      <c r="K11" s="61"/>
      <c r="L11" s="62"/>
      <c r="M11" s="61"/>
      <c r="N11" s="62"/>
      <c r="O11" s="61"/>
      <c r="P11" s="62"/>
      <c r="Q11" s="63"/>
      <c r="R11" s="63"/>
      <c r="S11" s="63"/>
      <c r="T11" s="61"/>
      <c r="U11" s="62"/>
      <c r="V11" s="62"/>
      <c r="W11" s="61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2"/>
      <c r="AI11" s="62"/>
      <c r="AJ11" s="61"/>
      <c r="AK11" s="61"/>
      <c r="AL11" s="64"/>
      <c r="AM11" s="62"/>
      <c r="AN11" s="61"/>
      <c r="AO11" s="62"/>
      <c r="AP11" s="61"/>
      <c r="AQ11" s="61"/>
      <c r="AR11" s="62"/>
      <c r="AS11" s="61"/>
      <c r="AT11" s="62"/>
      <c r="AU11" s="62"/>
      <c r="AV11" s="61"/>
      <c r="AW11" s="61"/>
      <c r="AX11" s="62"/>
      <c r="AY11" s="61"/>
      <c r="AZ11" s="62"/>
      <c r="BA11" s="61"/>
      <c r="BB11" s="62"/>
      <c r="BC11" s="61"/>
      <c r="BD11" s="62"/>
      <c r="BE11" s="61"/>
      <c r="BF11" s="62"/>
      <c r="BG11" s="62"/>
      <c r="BH11" s="62"/>
      <c r="BI11" s="61"/>
      <c r="BJ11" s="61"/>
    </row>
    <row r="12" spans="1:66" ht="20.25" hidden="1" outlineLevel="1" x14ac:dyDescent="0.2">
      <c r="A12" s="81" t="s">
        <v>77</v>
      </c>
      <c r="B12" s="81"/>
      <c r="C12" s="81"/>
      <c r="D12" s="81"/>
      <c r="E12" s="81"/>
      <c r="F12" s="56"/>
      <c r="G12" s="65"/>
      <c r="H12" s="65"/>
      <c r="I12" s="65"/>
      <c r="J12" s="65"/>
      <c r="K12" s="61"/>
      <c r="L12" s="66"/>
      <c r="M12" s="67"/>
      <c r="N12" s="61"/>
      <c r="O12" s="61"/>
      <c r="P12" s="61"/>
      <c r="Q12" s="63"/>
      <c r="R12" s="63"/>
      <c r="S12" s="63"/>
      <c r="T12" s="61"/>
      <c r="U12" s="61"/>
      <c r="V12" s="61"/>
      <c r="W12" s="61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1"/>
      <c r="AI12" s="61"/>
      <c r="AJ12" s="61"/>
      <c r="AK12" s="61"/>
      <c r="AL12" s="68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9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</row>
    <row r="13" spans="1:66" ht="20.25" hidden="1" outlineLevel="1" x14ac:dyDescent="0.2">
      <c r="A13" s="70"/>
      <c r="B13" s="70"/>
      <c r="C13" s="70"/>
      <c r="D13" s="56"/>
      <c r="E13" s="56"/>
      <c r="F13" s="56"/>
      <c r="G13" s="65"/>
      <c r="H13" s="65"/>
      <c r="I13" s="65"/>
      <c r="J13" s="65"/>
      <c r="K13" s="61"/>
      <c r="L13" s="66"/>
      <c r="M13" s="67"/>
      <c r="N13" s="61"/>
      <c r="O13" s="61"/>
      <c r="P13" s="61"/>
      <c r="Q13" s="63"/>
      <c r="R13" s="63"/>
      <c r="S13" s="63"/>
      <c r="T13" s="61"/>
      <c r="U13" s="61"/>
      <c r="V13" s="61"/>
      <c r="W13" s="61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1"/>
      <c r="AI13" s="61"/>
      <c r="AJ13" s="61"/>
      <c r="AK13" s="61"/>
      <c r="AL13" s="68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9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</row>
    <row r="14" spans="1:66" ht="18.75" collapsed="1" x14ac:dyDescent="0.3">
      <c r="A14" s="18"/>
      <c r="B14" s="17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6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</row>
    <row r="15" spans="1:66" ht="21.75" thickBot="1" x14ac:dyDescent="0.25">
      <c r="A15" s="87" t="s">
        <v>69</v>
      </c>
      <c r="B15" s="87"/>
      <c r="C15" s="87"/>
      <c r="D15" s="87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</row>
    <row r="16" spans="1:66" ht="15.75" customHeight="1" thickBot="1" x14ac:dyDescent="0.3">
      <c r="A16" s="88" t="s">
        <v>43</v>
      </c>
      <c r="B16" s="91" t="s">
        <v>42</v>
      </c>
      <c r="C16" s="91" t="s">
        <v>41</v>
      </c>
      <c r="D16" s="91" t="s">
        <v>40</v>
      </c>
      <c r="E16" s="94" t="s">
        <v>93</v>
      </c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6" t="s">
        <v>106</v>
      </c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1" t="s">
        <v>39</v>
      </c>
    </row>
    <row r="17" spans="1:85" ht="15" customHeight="1" x14ac:dyDescent="0.2">
      <c r="A17" s="89"/>
      <c r="B17" s="92"/>
      <c r="C17" s="92"/>
      <c r="D17" s="92"/>
      <c r="E17" s="101" t="s">
        <v>38</v>
      </c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3"/>
      <c r="T17" s="101" t="s">
        <v>37</v>
      </c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5" t="s">
        <v>34</v>
      </c>
      <c r="AH17" s="99" t="s">
        <v>36</v>
      </c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100"/>
      <c r="AX17" s="98" t="s">
        <v>35</v>
      </c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100"/>
      <c r="BL17" s="83" t="s">
        <v>34</v>
      </c>
      <c r="BM17" s="92"/>
    </row>
    <row r="18" spans="1:85" ht="41.45" customHeight="1" thickBot="1" x14ac:dyDescent="0.25">
      <c r="A18" s="90"/>
      <c r="B18" s="93"/>
      <c r="C18" s="93"/>
      <c r="D18" s="93"/>
      <c r="E18" s="14" t="s">
        <v>28</v>
      </c>
      <c r="F18" s="13" t="s">
        <v>60</v>
      </c>
      <c r="G18" s="13" t="s">
        <v>57</v>
      </c>
      <c r="H18" s="13" t="s">
        <v>58</v>
      </c>
      <c r="I18" s="13" t="s">
        <v>59</v>
      </c>
      <c r="J18" s="13" t="s">
        <v>33</v>
      </c>
      <c r="K18" s="13" t="s">
        <v>32</v>
      </c>
      <c r="L18" s="13" t="s">
        <v>31</v>
      </c>
      <c r="M18" s="13" t="s">
        <v>44</v>
      </c>
      <c r="N18" s="13" t="s">
        <v>45</v>
      </c>
      <c r="O18" s="13" t="s">
        <v>46</v>
      </c>
      <c r="P18" s="13" t="s">
        <v>47</v>
      </c>
      <c r="Q18" s="13" t="s">
        <v>48</v>
      </c>
      <c r="R18" s="13" t="s">
        <v>30</v>
      </c>
      <c r="S18" s="15" t="s">
        <v>27</v>
      </c>
      <c r="T18" s="14" t="s">
        <v>61</v>
      </c>
      <c r="U18" s="13" t="s">
        <v>94</v>
      </c>
      <c r="V18" s="13" t="s">
        <v>96</v>
      </c>
      <c r="W18" s="13" t="s">
        <v>97</v>
      </c>
      <c r="X18" s="13" t="s">
        <v>98</v>
      </c>
      <c r="Y18" s="13" t="s">
        <v>99</v>
      </c>
      <c r="Z18" s="13" t="s">
        <v>100</v>
      </c>
      <c r="AA18" s="13" t="s">
        <v>101</v>
      </c>
      <c r="AB18" s="13" t="s">
        <v>102</v>
      </c>
      <c r="AC18" s="13" t="s">
        <v>103</v>
      </c>
      <c r="AD18" s="13" t="s">
        <v>104</v>
      </c>
      <c r="AE18" s="12" t="s">
        <v>105</v>
      </c>
      <c r="AF18" s="12" t="s">
        <v>26</v>
      </c>
      <c r="AG18" s="106"/>
      <c r="AH18" s="11" t="s">
        <v>29</v>
      </c>
      <c r="AI18" s="9" t="s">
        <v>28</v>
      </c>
      <c r="AJ18" s="9" t="str">
        <f t="shared" ref="AJ18:AO18" si="0">F18</f>
        <v>Корректировка 1 (обоснование ), тыс. руб.</v>
      </c>
      <c r="AK18" s="9" t="str">
        <f t="shared" si="0"/>
        <v>Корректировка 2 (обоснование), тыс. руб.</v>
      </c>
      <c r="AL18" s="9" t="str">
        <f t="shared" si="0"/>
        <v>Корректировка 3, (обоснование), тыс. руб.</v>
      </c>
      <c r="AM18" s="9" t="str">
        <f t="shared" si="0"/>
        <v>Корректировка 4, (обоснование ), тыс. руб.</v>
      </c>
      <c r="AN18" s="9" t="str">
        <f t="shared" si="0"/>
        <v>Корректировка 5 (обоснование ),  тыс. руб.</v>
      </c>
      <c r="AO18" s="9" t="str">
        <f t="shared" si="0"/>
        <v>Корректировка 6, (обоснование), тыс. руб.</v>
      </c>
      <c r="AP18" s="9" t="str">
        <f t="shared" ref="AP18:AU18" si="1">L18</f>
        <v>Корректировка 7, (обоснование),  тыс. руб.</v>
      </c>
      <c r="AQ18" s="9" t="str">
        <f t="shared" si="1"/>
        <v>Корректировка 8, (обоснование),  тыс. руб.</v>
      </c>
      <c r="AR18" s="9" t="str">
        <f t="shared" si="1"/>
        <v>Корректировка 9, (обоснование),  тыс. руб.</v>
      </c>
      <c r="AS18" s="9" t="str">
        <f t="shared" si="1"/>
        <v>Корректировка 10, (обоснование),  тыс. руб.</v>
      </c>
      <c r="AT18" s="9" t="str">
        <f t="shared" si="1"/>
        <v>Корректировка 11, (обоснование),  тыс. руб.</v>
      </c>
      <c r="AU18" s="9" t="str">
        <f t="shared" si="1"/>
        <v>Корректировка 12, (обоснование),  тыс. руб.</v>
      </c>
      <c r="AV18" s="8" t="str">
        <f>R18</f>
        <v>Итого корректировка по году, тыс. руб.</v>
      </c>
      <c r="AW18" s="7" t="s">
        <v>27</v>
      </c>
      <c r="AX18" s="10" t="s">
        <v>61</v>
      </c>
      <c r="AY18" s="9" t="s">
        <v>94</v>
      </c>
      <c r="AZ18" s="9" t="s">
        <v>96</v>
      </c>
      <c r="BA18" s="9" t="s">
        <v>97</v>
      </c>
      <c r="BB18" s="9" t="s">
        <v>98</v>
      </c>
      <c r="BC18" s="9" t="s">
        <v>99</v>
      </c>
      <c r="BD18" s="9" t="s">
        <v>100</v>
      </c>
      <c r="BE18" s="9" t="s">
        <v>101</v>
      </c>
      <c r="BF18" s="9" t="s">
        <v>102</v>
      </c>
      <c r="BG18" s="9" t="s">
        <v>103</v>
      </c>
      <c r="BH18" s="9" t="s">
        <v>104</v>
      </c>
      <c r="BI18" s="8" t="s">
        <v>105</v>
      </c>
      <c r="BJ18" s="10" t="s">
        <v>95</v>
      </c>
      <c r="BK18" s="7" t="s">
        <v>26</v>
      </c>
      <c r="BL18" s="84"/>
      <c r="BM18" s="93"/>
    </row>
    <row r="19" spans="1:85" ht="15" x14ac:dyDescent="0.2">
      <c r="A19" s="3">
        <v>1</v>
      </c>
      <c r="B19" s="6">
        <v>2</v>
      </c>
      <c r="C19" s="3">
        <v>3</v>
      </c>
      <c r="D19" s="3">
        <v>4</v>
      </c>
      <c r="E19" s="6" t="s">
        <v>25</v>
      </c>
      <c r="F19" s="6" t="s">
        <v>24</v>
      </c>
      <c r="G19" s="6" t="s">
        <v>23</v>
      </c>
      <c r="H19" s="6" t="s">
        <v>22</v>
      </c>
      <c r="I19" s="6" t="s">
        <v>21</v>
      </c>
      <c r="J19" s="6" t="s">
        <v>20</v>
      </c>
      <c r="K19" s="6" t="s">
        <v>19</v>
      </c>
      <c r="L19" s="6" t="s">
        <v>18</v>
      </c>
      <c r="M19" s="6" t="s">
        <v>17</v>
      </c>
      <c r="N19" s="6" t="s">
        <v>49</v>
      </c>
      <c r="O19" s="6" t="s">
        <v>50</v>
      </c>
      <c r="P19" s="6" t="s">
        <v>51</v>
      </c>
      <c r="Q19" s="6" t="s">
        <v>52</v>
      </c>
      <c r="R19" s="6" t="s">
        <v>16</v>
      </c>
      <c r="S19" s="6" t="s">
        <v>15</v>
      </c>
      <c r="T19" s="3">
        <v>8</v>
      </c>
      <c r="U19" s="3">
        <v>9</v>
      </c>
      <c r="V19" s="3">
        <v>10</v>
      </c>
      <c r="W19" s="3">
        <v>11</v>
      </c>
      <c r="X19" s="3">
        <v>12</v>
      </c>
      <c r="Y19" s="3">
        <v>13</v>
      </c>
      <c r="Z19" s="3">
        <v>14</v>
      </c>
      <c r="AA19" s="3">
        <v>15</v>
      </c>
      <c r="AB19" s="3">
        <v>16</v>
      </c>
      <c r="AC19" s="3">
        <v>17</v>
      </c>
      <c r="AD19" s="3">
        <v>18</v>
      </c>
      <c r="AE19" s="3">
        <v>19</v>
      </c>
      <c r="AF19" s="6" t="s">
        <v>14</v>
      </c>
      <c r="AG19" s="6" t="s">
        <v>13</v>
      </c>
      <c r="AH19" s="3">
        <v>8</v>
      </c>
      <c r="AI19" s="3">
        <v>9</v>
      </c>
      <c r="AJ19" s="6" t="s">
        <v>12</v>
      </c>
      <c r="AK19" s="6" t="s">
        <v>11</v>
      </c>
      <c r="AL19" s="6" t="s">
        <v>10</v>
      </c>
      <c r="AM19" s="6" t="s">
        <v>9</v>
      </c>
      <c r="AN19" s="6" t="s">
        <v>8</v>
      </c>
      <c r="AO19" s="6" t="s">
        <v>7</v>
      </c>
      <c r="AP19" s="6" t="s">
        <v>6</v>
      </c>
      <c r="AQ19" s="6" t="s">
        <v>5</v>
      </c>
      <c r="AR19" s="6" t="s">
        <v>53</v>
      </c>
      <c r="AS19" s="6" t="s">
        <v>54</v>
      </c>
      <c r="AT19" s="6" t="s">
        <v>55</v>
      </c>
      <c r="AU19" s="6" t="s">
        <v>56</v>
      </c>
      <c r="AV19" s="6" t="s">
        <v>4</v>
      </c>
      <c r="AW19" s="6" t="s">
        <v>3</v>
      </c>
      <c r="AX19" s="3">
        <v>27</v>
      </c>
      <c r="AY19" s="3">
        <v>28</v>
      </c>
      <c r="AZ19" s="3">
        <v>29</v>
      </c>
      <c r="BA19" s="3">
        <v>30</v>
      </c>
      <c r="BB19" s="3">
        <v>31</v>
      </c>
      <c r="BC19" s="3">
        <v>32</v>
      </c>
      <c r="BD19" s="3">
        <v>33</v>
      </c>
      <c r="BE19" s="3">
        <v>34</v>
      </c>
      <c r="BF19" s="3">
        <v>35</v>
      </c>
      <c r="BG19" s="3">
        <v>36</v>
      </c>
      <c r="BH19" s="3">
        <v>37</v>
      </c>
      <c r="BI19" s="3">
        <v>38</v>
      </c>
      <c r="BJ19" s="3"/>
      <c r="BK19" s="6" t="s">
        <v>2</v>
      </c>
      <c r="BL19" s="6" t="s">
        <v>1</v>
      </c>
      <c r="BM19" s="3">
        <v>12</v>
      </c>
    </row>
    <row r="20" spans="1:85" s="34" customFormat="1" ht="15.75" x14ac:dyDescent="0.2">
      <c r="A20" s="71">
        <v>1</v>
      </c>
      <c r="B20" s="51" t="s">
        <v>62</v>
      </c>
      <c r="C20" s="45"/>
      <c r="D20" s="46"/>
      <c r="E20" s="47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2">
        <f t="shared" ref="R20:R28" si="2">SUM(F20:Q20)</f>
        <v>0</v>
      </c>
      <c r="S20" s="24">
        <f t="shared" ref="S20:S35" si="3">E20+R20</f>
        <v>0</v>
      </c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">
        <f t="shared" ref="AF20:AF28" si="4">SUM(T20:AE20)</f>
        <v>0</v>
      </c>
      <c r="AG20" s="2">
        <f t="shared" ref="AG20:AG56" si="5">S20-AF20</f>
        <v>0</v>
      </c>
      <c r="AH20" s="48"/>
      <c r="AI20" s="49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2">
        <f t="shared" ref="AV20:AV85" si="6">SUM(AJ20:AU20)</f>
        <v>0</v>
      </c>
      <c r="AW20" s="2">
        <f t="shared" ref="AW20:AW85" si="7">AH20+AI20+AV20</f>
        <v>0</v>
      </c>
      <c r="AX20" s="39"/>
      <c r="AY20" s="39"/>
      <c r="AZ20" s="39"/>
      <c r="BA20" s="39"/>
      <c r="BB20" s="39"/>
      <c r="BC20" s="39"/>
      <c r="BD20" s="39"/>
      <c r="BE20" s="39"/>
      <c r="BF20" s="40"/>
      <c r="BG20" s="39"/>
      <c r="BH20" s="39"/>
      <c r="BI20" s="39"/>
      <c r="BJ20" s="39"/>
      <c r="BK20" s="24">
        <f t="shared" ref="BK20:BK85" si="8">SUM(AX20:BI20)</f>
        <v>0</v>
      </c>
      <c r="BL20" s="24">
        <f t="shared" ref="BL20:BL85" si="9">AW20-BK20</f>
        <v>0</v>
      </c>
      <c r="BM20" s="42"/>
      <c r="BN20" s="41"/>
      <c r="BO20" s="43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</row>
    <row r="21" spans="1:85" s="34" customFormat="1" ht="42.75" x14ac:dyDescent="0.2">
      <c r="A21" s="71">
        <f t="shared" ref="A21" si="10">A20+1</f>
        <v>2</v>
      </c>
      <c r="B21" s="50" t="s">
        <v>82</v>
      </c>
      <c r="C21" s="45"/>
      <c r="D21" s="46"/>
      <c r="E21" s="72">
        <f>SUM(E22:E27)</f>
        <v>512.05647999999997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2">
        <f t="shared" ref="R21:R27" si="11">SUM(F21:Q21)</f>
        <v>0</v>
      </c>
      <c r="S21" s="24">
        <f t="shared" si="3"/>
        <v>512.05647999999997</v>
      </c>
      <c r="T21" s="27"/>
      <c r="U21" s="27"/>
      <c r="V21" s="72">
        <f>SUM(V22:V27)</f>
        <v>105.94271999999999</v>
      </c>
      <c r="W21" s="27"/>
      <c r="X21" s="27"/>
      <c r="Y21" s="72">
        <f>SUM(Y22:Y27)</f>
        <v>353.14240000000001</v>
      </c>
      <c r="Z21" s="27"/>
      <c r="AA21" s="27"/>
      <c r="AB21" s="72">
        <f>SUM(AB22:AB27)</f>
        <v>52.971359999999997</v>
      </c>
      <c r="AC21" s="27"/>
      <c r="AD21" s="27"/>
      <c r="AE21" s="72">
        <f>SUM(AE22:AE27)</f>
        <v>0</v>
      </c>
      <c r="AF21" s="2">
        <f t="shared" ref="AF21:AF27" si="12">SUM(T21:AE21)</f>
        <v>512.05647999999997</v>
      </c>
      <c r="AG21" s="2">
        <f t="shared" si="5"/>
        <v>0</v>
      </c>
      <c r="AH21" s="48"/>
      <c r="AI21" s="49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2">
        <f t="shared" si="6"/>
        <v>0</v>
      </c>
      <c r="AW21" s="2">
        <f t="shared" si="7"/>
        <v>0</v>
      </c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4">
        <f t="shared" si="8"/>
        <v>0</v>
      </c>
      <c r="BL21" s="24">
        <f t="shared" si="9"/>
        <v>0</v>
      </c>
      <c r="BM21" s="42"/>
      <c r="BN21" s="41"/>
      <c r="BO21" s="43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</row>
    <row r="22" spans="1:85" s="34" customFormat="1" ht="15.75" x14ac:dyDescent="0.2">
      <c r="A22" s="71"/>
      <c r="B22" s="50" t="s">
        <v>83</v>
      </c>
      <c r="C22" s="45"/>
      <c r="D22" s="46"/>
      <c r="E22" s="47">
        <f>'[1]с разбивкой по кварталам'!$O$73</f>
        <v>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2">
        <f t="shared" si="11"/>
        <v>0</v>
      </c>
      <c r="S22" s="24">
        <f t="shared" si="3"/>
        <v>0</v>
      </c>
      <c r="T22" s="27"/>
      <c r="U22" s="27"/>
      <c r="V22" s="27">
        <f>'[1]с разбивкой по кварталам'!$K$73</f>
        <v>0</v>
      </c>
      <c r="W22" s="27"/>
      <c r="X22" s="27"/>
      <c r="Y22" s="27">
        <f>'[1]с разбивкой по кварталам'!$L$73</f>
        <v>0</v>
      </c>
      <c r="Z22" s="27"/>
      <c r="AA22" s="27"/>
      <c r="AB22" s="27">
        <f>'[1]с разбивкой по кварталам'!$M$73</f>
        <v>0</v>
      </c>
      <c r="AC22" s="27"/>
      <c r="AD22" s="27"/>
      <c r="AE22" s="27">
        <f>'[1]с разбивкой по кварталам'!$N$73</f>
        <v>0</v>
      </c>
      <c r="AF22" s="2">
        <f t="shared" si="12"/>
        <v>0</v>
      </c>
      <c r="AG22" s="2">
        <f t="shared" si="5"/>
        <v>0</v>
      </c>
      <c r="AH22" s="48"/>
      <c r="AI22" s="49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2"/>
      <c r="AW22" s="2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4"/>
      <c r="BL22" s="24"/>
      <c r="BM22" s="42"/>
      <c r="BN22" s="41"/>
      <c r="BO22" s="43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</row>
    <row r="23" spans="1:85" s="34" customFormat="1" ht="15.75" x14ac:dyDescent="0.2">
      <c r="A23" s="71"/>
      <c r="B23" s="50" t="s">
        <v>84</v>
      </c>
      <c r="C23" s="45"/>
      <c r="D23" s="46"/>
      <c r="E23" s="47">
        <f>'[1]с разбивкой по кварталам'!$O$74</f>
        <v>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2">
        <f t="shared" si="11"/>
        <v>0</v>
      </c>
      <c r="S23" s="24">
        <f t="shared" si="3"/>
        <v>0</v>
      </c>
      <c r="T23" s="27"/>
      <c r="U23" s="27"/>
      <c r="V23" s="27">
        <f>'[1]с разбивкой по кварталам'!$K$74</f>
        <v>0</v>
      </c>
      <c r="W23" s="27"/>
      <c r="X23" s="27"/>
      <c r="Y23" s="27">
        <f>'[1]с разбивкой по кварталам'!$L$74</f>
        <v>0</v>
      </c>
      <c r="Z23" s="27"/>
      <c r="AA23" s="27"/>
      <c r="AB23" s="27">
        <f>'[1]с разбивкой по кварталам'!$M$74</f>
        <v>0</v>
      </c>
      <c r="AC23" s="27"/>
      <c r="AD23" s="27"/>
      <c r="AE23" s="27">
        <f>'[1]с разбивкой по кварталам'!$N$74</f>
        <v>0</v>
      </c>
      <c r="AF23" s="2">
        <f t="shared" si="12"/>
        <v>0</v>
      </c>
      <c r="AG23" s="2">
        <f t="shared" si="5"/>
        <v>0</v>
      </c>
      <c r="AH23" s="48"/>
      <c r="AI23" s="49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2"/>
      <c r="AW23" s="2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4"/>
      <c r="BL23" s="24"/>
      <c r="BM23" s="42"/>
      <c r="BN23" s="41"/>
      <c r="BO23" s="43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</row>
    <row r="24" spans="1:85" s="34" customFormat="1" ht="15.75" x14ac:dyDescent="0.2">
      <c r="A24" s="71"/>
      <c r="B24" s="50" t="s">
        <v>85</v>
      </c>
      <c r="C24" s="45"/>
      <c r="D24" s="46"/>
      <c r="E24" s="47">
        <f>'[1]с разбивкой по кварталам'!$O$75</f>
        <v>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2">
        <f t="shared" si="11"/>
        <v>0</v>
      </c>
      <c r="S24" s="24">
        <f t="shared" si="3"/>
        <v>0</v>
      </c>
      <c r="T24" s="27"/>
      <c r="U24" s="27"/>
      <c r="V24" s="27">
        <f>'[1]с разбивкой по кварталам'!$K$75</f>
        <v>0</v>
      </c>
      <c r="W24" s="27"/>
      <c r="X24" s="27"/>
      <c r="Y24" s="27">
        <f>'[1]с разбивкой по кварталам'!$L$75</f>
        <v>0</v>
      </c>
      <c r="Z24" s="27"/>
      <c r="AA24" s="27"/>
      <c r="AB24" s="27">
        <f>'[1]с разбивкой по кварталам'!$M$75</f>
        <v>0</v>
      </c>
      <c r="AC24" s="27"/>
      <c r="AD24" s="27"/>
      <c r="AE24" s="27">
        <f>'[1]с разбивкой по кварталам'!$N$75</f>
        <v>0</v>
      </c>
      <c r="AF24" s="2">
        <f t="shared" si="12"/>
        <v>0</v>
      </c>
      <c r="AG24" s="2">
        <f t="shared" si="5"/>
        <v>0</v>
      </c>
      <c r="AH24" s="48"/>
      <c r="AI24" s="49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2"/>
      <c r="AW24" s="2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4"/>
      <c r="BL24" s="24"/>
      <c r="BM24" s="42"/>
      <c r="BN24" s="41"/>
      <c r="BO24" s="43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</row>
    <row r="25" spans="1:85" s="34" customFormat="1" ht="15.75" x14ac:dyDescent="0.2">
      <c r="A25" s="71"/>
      <c r="B25" s="50" t="s">
        <v>86</v>
      </c>
      <c r="C25" s="45"/>
      <c r="D25" s="46"/>
      <c r="E25" s="47">
        <f>'[1]с разбивкой по кварталам'!$O$76</f>
        <v>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2">
        <f t="shared" si="11"/>
        <v>0</v>
      </c>
      <c r="S25" s="24">
        <f t="shared" si="3"/>
        <v>0</v>
      </c>
      <c r="T25" s="27"/>
      <c r="U25" s="27"/>
      <c r="V25" s="27">
        <f>'[1]с разбивкой по кварталам'!$K$76</f>
        <v>0</v>
      </c>
      <c r="W25" s="27"/>
      <c r="X25" s="27"/>
      <c r="Y25" s="27">
        <f>'[1]с разбивкой по кварталам'!$L$76</f>
        <v>0</v>
      </c>
      <c r="Z25" s="27"/>
      <c r="AA25" s="27"/>
      <c r="AB25" s="27">
        <f>'[1]с разбивкой по кварталам'!$M$76</f>
        <v>0</v>
      </c>
      <c r="AC25" s="27"/>
      <c r="AD25" s="27"/>
      <c r="AE25" s="27">
        <f>'[1]с разбивкой по кварталам'!$N$76</f>
        <v>0</v>
      </c>
      <c r="AF25" s="2">
        <f t="shared" si="12"/>
        <v>0</v>
      </c>
      <c r="AG25" s="2">
        <f t="shared" si="5"/>
        <v>0</v>
      </c>
      <c r="AH25" s="48"/>
      <c r="AI25" s="49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2"/>
      <c r="AW25" s="2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4"/>
      <c r="BL25" s="24"/>
      <c r="BM25" s="42"/>
      <c r="BN25" s="41"/>
      <c r="BO25" s="43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</row>
    <row r="26" spans="1:85" s="34" customFormat="1" ht="15.75" x14ac:dyDescent="0.2">
      <c r="A26" s="71"/>
      <c r="B26" s="50" t="s">
        <v>87</v>
      </c>
      <c r="C26" s="45"/>
      <c r="D26" s="46"/>
      <c r="E26" s="47">
        <f>'[1]с разбивкой по кварталам'!$O$77</f>
        <v>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2">
        <f t="shared" si="11"/>
        <v>0</v>
      </c>
      <c r="S26" s="24">
        <f t="shared" si="3"/>
        <v>0</v>
      </c>
      <c r="T26" s="27"/>
      <c r="U26" s="27"/>
      <c r="V26" s="27">
        <f>'[1]с разбивкой по кварталам'!$K$77</f>
        <v>0</v>
      </c>
      <c r="W26" s="27"/>
      <c r="X26" s="27"/>
      <c r="Y26" s="27">
        <f>'[1]с разбивкой по кварталам'!$L$77</f>
        <v>0</v>
      </c>
      <c r="Z26" s="27"/>
      <c r="AA26" s="27"/>
      <c r="AB26" s="27">
        <f>'[1]с разбивкой по кварталам'!$M$77</f>
        <v>0</v>
      </c>
      <c r="AC26" s="27"/>
      <c r="AD26" s="27"/>
      <c r="AE26" s="27">
        <f>'[1]с разбивкой по кварталам'!$N$77</f>
        <v>0</v>
      </c>
      <c r="AF26" s="2">
        <f t="shared" si="12"/>
        <v>0</v>
      </c>
      <c r="AG26" s="2">
        <f t="shared" si="5"/>
        <v>0</v>
      </c>
      <c r="AH26" s="48"/>
      <c r="AI26" s="49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2"/>
      <c r="AW26" s="2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4"/>
      <c r="BL26" s="24"/>
      <c r="BM26" s="42"/>
      <c r="BN26" s="41"/>
      <c r="BO26" s="43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</row>
    <row r="27" spans="1:85" s="34" customFormat="1" ht="15.75" x14ac:dyDescent="0.2">
      <c r="A27" s="71"/>
      <c r="B27" s="50" t="s">
        <v>88</v>
      </c>
      <c r="C27" s="45"/>
      <c r="D27" s="46"/>
      <c r="E27" s="47">
        <f>'[1]с разбивкой по кварталам'!$O$78</f>
        <v>512.05647999999997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2">
        <f t="shared" si="11"/>
        <v>0</v>
      </c>
      <c r="S27" s="24">
        <f t="shared" si="3"/>
        <v>512.05647999999997</v>
      </c>
      <c r="T27" s="27"/>
      <c r="U27" s="27"/>
      <c r="V27" s="27">
        <f>'[1]с разбивкой по кварталам'!$K$78</f>
        <v>105.94271999999999</v>
      </c>
      <c r="W27" s="27"/>
      <c r="X27" s="27"/>
      <c r="Y27" s="27">
        <f>'[1]с разбивкой по кварталам'!$L$78</f>
        <v>353.14240000000001</v>
      </c>
      <c r="Z27" s="27"/>
      <c r="AA27" s="27"/>
      <c r="AB27" s="27">
        <f>'[1]с разбивкой по кварталам'!$M$78</f>
        <v>52.971359999999997</v>
      </c>
      <c r="AC27" s="27"/>
      <c r="AD27" s="27"/>
      <c r="AE27" s="27">
        <f>'[1]с разбивкой по кварталам'!$N$78</f>
        <v>0</v>
      </c>
      <c r="AF27" s="2">
        <f t="shared" si="12"/>
        <v>512.05647999999997</v>
      </c>
      <c r="AG27" s="2">
        <f t="shared" si="5"/>
        <v>0</v>
      </c>
      <c r="AH27" s="48"/>
      <c r="AI27" s="49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2"/>
      <c r="AW27" s="2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4"/>
      <c r="BL27" s="24"/>
      <c r="BM27" s="42"/>
      <c r="BN27" s="41"/>
      <c r="BO27" s="43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</row>
    <row r="28" spans="1:85" s="34" customFormat="1" ht="42.75" x14ac:dyDescent="0.2">
      <c r="A28" s="71">
        <v>3</v>
      </c>
      <c r="B28" s="50" t="s">
        <v>63</v>
      </c>
      <c r="C28" s="45"/>
      <c r="D28" s="46"/>
      <c r="E28" s="47"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2">
        <f t="shared" si="2"/>
        <v>0</v>
      </c>
      <c r="S28" s="24">
        <f t="shared" si="3"/>
        <v>0</v>
      </c>
      <c r="T28" s="27"/>
      <c r="U28" s="27"/>
      <c r="V28" s="27">
        <v>0</v>
      </c>
      <c r="W28" s="27"/>
      <c r="X28" s="27"/>
      <c r="Y28" s="27">
        <v>0</v>
      </c>
      <c r="Z28" s="27"/>
      <c r="AA28" s="27"/>
      <c r="AB28" s="27">
        <v>0</v>
      </c>
      <c r="AC28" s="27"/>
      <c r="AD28" s="27"/>
      <c r="AE28" s="27">
        <v>0</v>
      </c>
      <c r="AF28" s="2">
        <f t="shared" si="4"/>
        <v>0</v>
      </c>
      <c r="AG28" s="2">
        <f t="shared" si="5"/>
        <v>0</v>
      </c>
      <c r="AH28" s="48"/>
      <c r="AI28" s="49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2">
        <f t="shared" ref="AV28" si="13">SUM(AJ28:AU28)</f>
        <v>0</v>
      </c>
      <c r="AW28" s="2">
        <f t="shared" ref="AW28" si="14">AH28+AI28+AV28</f>
        <v>0</v>
      </c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4">
        <f t="shared" si="8"/>
        <v>0</v>
      </c>
      <c r="BL28" s="24">
        <f t="shared" si="9"/>
        <v>0</v>
      </c>
      <c r="BM28" s="42"/>
      <c r="BN28" s="41"/>
      <c r="BO28" s="43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</row>
    <row r="29" spans="1:85" s="34" customFormat="1" ht="42.75" x14ac:dyDescent="0.2">
      <c r="A29" s="71">
        <v>4</v>
      </c>
      <c r="B29" s="50" t="s">
        <v>89</v>
      </c>
      <c r="C29" s="45"/>
      <c r="D29" s="46"/>
      <c r="E29" s="47">
        <f>SUM(E30:E35)</f>
        <v>1721.7720000000002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2">
        <f t="shared" ref="R29:R58" si="15">SUM(F29:Q29)</f>
        <v>0</v>
      </c>
      <c r="S29" s="24">
        <f t="shared" si="3"/>
        <v>1721.7720000000002</v>
      </c>
      <c r="T29" s="74"/>
      <c r="U29" s="74"/>
      <c r="V29" s="73">
        <f>SUM(V30:V35)</f>
        <v>688.70880000000011</v>
      </c>
      <c r="W29" s="73"/>
      <c r="X29" s="73"/>
      <c r="Y29" s="73">
        <f>SUM(Y30:Y35)</f>
        <v>516.53160000000003</v>
      </c>
      <c r="Z29" s="73"/>
      <c r="AA29" s="73"/>
      <c r="AB29" s="73">
        <f>SUM(AB30:AB35)</f>
        <v>309.91896000000003</v>
      </c>
      <c r="AC29" s="73"/>
      <c r="AD29" s="73"/>
      <c r="AE29" s="73">
        <f>SUM(AE30:AE35)</f>
        <v>206.61264000000003</v>
      </c>
      <c r="AF29" s="2">
        <f t="shared" ref="AF29:AF56" si="16">SUM(T29:AE29)</f>
        <v>1721.7720000000002</v>
      </c>
      <c r="AG29" s="2">
        <f t="shared" si="5"/>
        <v>0</v>
      </c>
      <c r="AH29" s="48"/>
      <c r="AI29" s="49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2">
        <f t="shared" si="6"/>
        <v>0</v>
      </c>
      <c r="AW29" s="2">
        <f t="shared" si="7"/>
        <v>0</v>
      </c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4">
        <f t="shared" si="8"/>
        <v>0</v>
      </c>
      <c r="BL29" s="24">
        <f t="shared" si="9"/>
        <v>0</v>
      </c>
      <c r="BM29" s="42"/>
      <c r="BN29" s="41"/>
      <c r="BO29" s="43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</row>
    <row r="30" spans="1:85" s="34" customFormat="1" ht="15.75" x14ac:dyDescent="0.2">
      <c r="A30" s="71"/>
      <c r="B30" s="50" t="s">
        <v>83</v>
      </c>
      <c r="C30" s="45"/>
      <c r="D30" s="46"/>
      <c r="E30" s="47">
        <f>'[1]с разбивкой по кварталам'!$O$81</f>
        <v>275.48352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2">
        <f t="shared" si="15"/>
        <v>0</v>
      </c>
      <c r="S30" s="24">
        <f t="shared" si="3"/>
        <v>275.48352</v>
      </c>
      <c r="T30" s="27"/>
      <c r="U30" s="27"/>
      <c r="V30" s="27">
        <f>'[1]с разбивкой по кварталам'!$K$81</f>
        <v>206.61264000000003</v>
      </c>
      <c r="W30" s="27"/>
      <c r="X30" s="27"/>
      <c r="Y30" s="27">
        <f>'[1]с разбивкой по кварталам'!$L$81</f>
        <v>68.87088</v>
      </c>
      <c r="Z30" s="75"/>
      <c r="AA30" s="27"/>
      <c r="AB30" s="27">
        <f>'[1]с разбивкой по кварталам'!$M$81</f>
        <v>0</v>
      </c>
      <c r="AC30" s="27"/>
      <c r="AD30" s="27"/>
      <c r="AE30" s="27">
        <f>'[1]с разбивкой по кварталам'!$N$81</f>
        <v>0</v>
      </c>
      <c r="AF30" s="2">
        <f t="shared" si="16"/>
        <v>275.48352</v>
      </c>
      <c r="AG30" s="2">
        <f t="shared" si="5"/>
        <v>0</v>
      </c>
      <c r="AH30" s="48"/>
      <c r="AI30" s="49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2"/>
      <c r="AW30" s="2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4"/>
      <c r="BL30" s="24"/>
      <c r="BM30" s="42"/>
      <c r="BN30" s="41"/>
      <c r="BO30" s="43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</row>
    <row r="31" spans="1:85" s="34" customFormat="1" ht="15.75" x14ac:dyDescent="0.2">
      <c r="A31" s="71"/>
      <c r="B31" s="50" t="s">
        <v>84</v>
      </c>
      <c r="C31" s="45"/>
      <c r="D31" s="46"/>
      <c r="E31" s="47">
        <f>'[1]с разбивкой по кварталам'!$O$82</f>
        <v>206.61264000000003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2">
        <f t="shared" si="15"/>
        <v>0</v>
      </c>
      <c r="S31" s="24">
        <f t="shared" si="3"/>
        <v>206.61264000000003</v>
      </c>
      <c r="T31" s="27"/>
      <c r="U31" s="27"/>
      <c r="V31" s="27">
        <f>'[1]с разбивкой по кварталам'!$K$82</f>
        <v>206.61264000000003</v>
      </c>
      <c r="W31" s="27"/>
      <c r="X31" s="27"/>
      <c r="Y31" s="27">
        <f>'[1]с разбивкой по кварталам'!$L$82</f>
        <v>0</v>
      </c>
      <c r="Z31" s="27"/>
      <c r="AA31" s="27"/>
      <c r="AB31" s="27">
        <f>'[1]с разбивкой по кварталам'!$M$82</f>
        <v>0</v>
      </c>
      <c r="AC31" s="27"/>
      <c r="AD31" s="27"/>
      <c r="AE31" s="27">
        <f>'[1]с разбивкой по кварталам'!$N$82</f>
        <v>0</v>
      </c>
      <c r="AF31" s="2">
        <f>SUM(T31:AE31)</f>
        <v>206.61264000000003</v>
      </c>
      <c r="AG31" s="2">
        <f t="shared" si="5"/>
        <v>0</v>
      </c>
      <c r="AH31" s="48"/>
      <c r="AI31" s="49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2"/>
      <c r="AW31" s="2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4"/>
      <c r="BL31" s="24"/>
      <c r="BM31" s="42"/>
      <c r="BN31" s="41"/>
      <c r="BO31" s="43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</row>
    <row r="32" spans="1:85" s="34" customFormat="1" ht="15.75" x14ac:dyDescent="0.2">
      <c r="A32" s="71"/>
      <c r="B32" s="50" t="s">
        <v>85</v>
      </c>
      <c r="C32" s="45"/>
      <c r="D32" s="46"/>
      <c r="E32" s="47">
        <f>'[1]с разбивкой по кварталам'!$O$83</f>
        <v>68.87088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2">
        <f t="shared" si="15"/>
        <v>0</v>
      </c>
      <c r="S32" s="24">
        <f t="shared" si="3"/>
        <v>68.87088</v>
      </c>
      <c r="T32" s="27"/>
      <c r="U32" s="27"/>
      <c r="V32" s="27">
        <f>'[1]с разбивкой по кварталам'!$K$83</f>
        <v>0</v>
      </c>
      <c r="W32" s="27"/>
      <c r="X32" s="27"/>
      <c r="Y32" s="27">
        <f>'[1]с разбивкой по кварталам'!$L$83</f>
        <v>34.43544</v>
      </c>
      <c r="Z32" s="27"/>
      <c r="AA32" s="27"/>
      <c r="AB32" s="27">
        <f>'[1]с разбивкой по кварталам'!$M$83</f>
        <v>34.43544</v>
      </c>
      <c r="AC32" s="27"/>
      <c r="AD32" s="27"/>
      <c r="AE32" s="27">
        <f>'[1]с разбивкой по кварталам'!$N$83</f>
        <v>0</v>
      </c>
      <c r="AF32" s="2">
        <f t="shared" si="16"/>
        <v>68.87088</v>
      </c>
      <c r="AG32" s="2">
        <f t="shared" si="5"/>
        <v>0</v>
      </c>
      <c r="AH32" s="48"/>
      <c r="AI32" s="49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2"/>
      <c r="AW32" s="2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4"/>
      <c r="BL32" s="24"/>
      <c r="BM32" s="42"/>
      <c r="BN32" s="41"/>
      <c r="BO32" s="43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</row>
    <row r="33" spans="1:85" s="34" customFormat="1" ht="15.75" x14ac:dyDescent="0.2">
      <c r="A33" s="71"/>
      <c r="B33" s="50" t="s">
        <v>86</v>
      </c>
      <c r="C33" s="45"/>
      <c r="D33" s="46"/>
      <c r="E33" s="47">
        <f>'[1]с разбивкой по кварталам'!$O$84</f>
        <v>68.87088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2">
        <f t="shared" si="15"/>
        <v>0</v>
      </c>
      <c r="S33" s="24">
        <f t="shared" si="3"/>
        <v>68.87088</v>
      </c>
      <c r="T33" s="27"/>
      <c r="U33" s="27"/>
      <c r="V33" s="27">
        <f>'[1]с разбивкой по кварталам'!$K$84</f>
        <v>0</v>
      </c>
      <c r="W33" s="27"/>
      <c r="X33" s="27"/>
      <c r="Y33" s="27">
        <f>'[1]с разбивкой по кварталам'!$L$84</f>
        <v>0</v>
      </c>
      <c r="Z33" s="27"/>
      <c r="AA33" s="27"/>
      <c r="AB33" s="27">
        <f>'[1]с разбивкой по кварталам'!$M$84</f>
        <v>68.87088</v>
      </c>
      <c r="AC33" s="27"/>
      <c r="AD33" s="27"/>
      <c r="AE33" s="27">
        <f>'[1]с разбивкой по кварталам'!$N$84</f>
        <v>0</v>
      </c>
      <c r="AF33" s="2">
        <f t="shared" si="16"/>
        <v>68.87088</v>
      </c>
      <c r="AG33" s="2">
        <f t="shared" si="5"/>
        <v>0</v>
      </c>
      <c r="AH33" s="48"/>
      <c r="AI33" s="49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2"/>
      <c r="AW33" s="2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4"/>
      <c r="BL33" s="24"/>
      <c r="BM33" s="42"/>
      <c r="BN33" s="41"/>
      <c r="BO33" s="43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</row>
    <row r="34" spans="1:85" s="34" customFormat="1" ht="15.75" x14ac:dyDescent="0.2">
      <c r="A34" s="71"/>
      <c r="B34" s="50" t="s">
        <v>87</v>
      </c>
      <c r="C34" s="45"/>
      <c r="D34" s="46"/>
      <c r="E34" s="47">
        <f>'[1]с разбивкой по кварталам'!$O$85</f>
        <v>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2">
        <f t="shared" si="15"/>
        <v>0</v>
      </c>
      <c r="S34" s="24">
        <f t="shared" si="3"/>
        <v>0</v>
      </c>
      <c r="T34" s="27"/>
      <c r="U34" s="27"/>
      <c r="V34" s="27">
        <f>'[1]с разбивкой по кварталам'!$K$85</f>
        <v>0</v>
      </c>
      <c r="W34" s="27"/>
      <c r="X34" s="27"/>
      <c r="Y34" s="27">
        <f>'[1]с разбивкой по кварталам'!$L$85</f>
        <v>0</v>
      </c>
      <c r="Z34" s="27"/>
      <c r="AA34" s="27"/>
      <c r="AB34" s="27">
        <f>'[1]с разбивкой по кварталам'!$M$85</f>
        <v>0</v>
      </c>
      <c r="AC34" s="27"/>
      <c r="AD34" s="27"/>
      <c r="AE34" s="27">
        <f>'[1]с разбивкой по кварталам'!$N$85</f>
        <v>0</v>
      </c>
      <c r="AF34" s="2">
        <f t="shared" si="16"/>
        <v>0</v>
      </c>
      <c r="AG34" s="2">
        <f t="shared" si="5"/>
        <v>0</v>
      </c>
      <c r="AH34" s="48"/>
      <c r="AI34" s="49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2"/>
      <c r="AW34" s="2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4"/>
      <c r="BL34" s="24"/>
      <c r="BM34" s="42"/>
      <c r="BN34" s="41"/>
      <c r="BO34" s="43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</row>
    <row r="35" spans="1:85" s="34" customFormat="1" ht="15.75" x14ac:dyDescent="0.2">
      <c r="A35" s="71"/>
      <c r="B35" s="50" t="s">
        <v>88</v>
      </c>
      <c r="C35" s="45"/>
      <c r="D35" s="46"/>
      <c r="E35" s="47">
        <f>'[1]с разбивкой по кварталам'!$O$86</f>
        <v>1101.9340800000002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2">
        <f t="shared" si="15"/>
        <v>0</v>
      </c>
      <c r="S35" s="24">
        <f t="shared" si="3"/>
        <v>1101.9340800000002</v>
      </c>
      <c r="T35" s="27"/>
      <c r="U35" s="27"/>
      <c r="V35" s="27">
        <f>'[1]с разбивкой по кварталам'!$K$86</f>
        <v>275.48352</v>
      </c>
      <c r="W35" s="27"/>
      <c r="X35" s="27"/>
      <c r="Y35" s="27">
        <f>'[1]с разбивкой по кварталам'!$L$86</f>
        <v>413.22528000000005</v>
      </c>
      <c r="Z35" s="27"/>
      <c r="AA35" s="27"/>
      <c r="AB35" s="27">
        <f>'[1]с разбивкой по кварталам'!$M$86</f>
        <v>206.61264000000003</v>
      </c>
      <c r="AC35" s="27"/>
      <c r="AD35" s="27"/>
      <c r="AE35" s="27">
        <f>'[1]с разбивкой по кварталам'!$N$86</f>
        <v>206.61264000000003</v>
      </c>
      <c r="AF35" s="2">
        <f t="shared" si="16"/>
        <v>1101.9340800000002</v>
      </c>
      <c r="AG35" s="2">
        <f t="shared" si="5"/>
        <v>0</v>
      </c>
      <c r="AH35" s="48"/>
      <c r="AI35" s="49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2"/>
      <c r="AW35" s="2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4"/>
      <c r="BL35" s="24"/>
      <c r="BM35" s="42"/>
      <c r="BN35" s="41"/>
      <c r="BO35" s="43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</row>
    <row r="36" spans="1:85" s="34" customFormat="1" ht="57" x14ac:dyDescent="0.2">
      <c r="A36" s="71">
        <f>A29+1</f>
        <v>5</v>
      </c>
      <c r="B36" s="50" t="s">
        <v>90</v>
      </c>
      <c r="C36" s="45"/>
      <c r="D36" s="46"/>
      <c r="E36" s="47">
        <f>SUM(E37:E42)</f>
        <v>867.98400000000015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2">
        <f t="shared" si="15"/>
        <v>0</v>
      </c>
      <c r="S36" s="24">
        <f>E36+R36</f>
        <v>867.98400000000015</v>
      </c>
      <c r="T36" s="74"/>
      <c r="U36" s="74"/>
      <c r="V36" s="73">
        <f>SUM(V37:V42)</f>
        <v>416.63232000000005</v>
      </c>
      <c r="W36" s="73"/>
      <c r="X36" s="73"/>
      <c r="Y36" s="73">
        <f>SUM(Y37:Y42)</f>
        <v>138.87744000000001</v>
      </c>
      <c r="Z36" s="73"/>
      <c r="AA36" s="73"/>
      <c r="AB36" s="73">
        <f>SUM(AB37:AB42)</f>
        <v>69.438720000000004</v>
      </c>
      <c r="AC36" s="73"/>
      <c r="AD36" s="73"/>
      <c r="AE36" s="73">
        <f>SUM(AE37:AE42)</f>
        <v>243.03552000000002</v>
      </c>
      <c r="AF36" s="2">
        <f t="shared" si="16"/>
        <v>867.98400000000004</v>
      </c>
      <c r="AG36" s="2">
        <f t="shared" si="5"/>
        <v>0</v>
      </c>
      <c r="AH36" s="48"/>
      <c r="AI36" s="49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2">
        <f t="shared" si="6"/>
        <v>0</v>
      </c>
      <c r="AW36" s="2">
        <f>AH36+AI36+AV36</f>
        <v>0</v>
      </c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4">
        <f t="shared" si="8"/>
        <v>0</v>
      </c>
      <c r="BL36" s="24">
        <f t="shared" si="9"/>
        <v>0</v>
      </c>
      <c r="BM36" s="42"/>
      <c r="BN36" s="41"/>
      <c r="BO36" s="43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</row>
    <row r="37" spans="1:85" s="34" customFormat="1" ht="15.75" x14ac:dyDescent="0.2">
      <c r="A37" s="71"/>
      <c r="B37" s="50" t="s">
        <v>83</v>
      </c>
      <c r="C37" s="45"/>
      <c r="D37" s="46"/>
      <c r="E37" s="47">
        <f>'[1]с разбивкой по кварталам'!$O$88</f>
        <v>208.31616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2">
        <f t="shared" si="15"/>
        <v>0</v>
      </c>
      <c r="S37" s="24">
        <f t="shared" ref="S37:S79" si="17">E37+R37</f>
        <v>208.31616</v>
      </c>
      <c r="T37" s="27"/>
      <c r="U37" s="27"/>
      <c r="V37" s="27">
        <f>'[1]с разбивкой по кварталам'!$K$88</f>
        <v>104.15808</v>
      </c>
      <c r="W37" s="27"/>
      <c r="X37" s="27"/>
      <c r="Y37" s="27">
        <f>'[1]с разбивкой по кварталам'!$L$88</f>
        <v>69.438720000000004</v>
      </c>
      <c r="Z37" s="27"/>
      <c r="AA37" s="27"/>
      <c r="AB37" s="27">
        <f>'[1]с разбивкой по кварталам'!$M$88</f>
        <v>0</v>
      </c>
      <c r="AC37" s="27"/>
      <c r="AD37" s="27"/>
      <c r="AE37" s="27">
        <f>'[1]с разбивкой по кварталам'!$N$88</f>
        <v>34.719360000000002</v>
      </c>
      <c r="AF37" s="2">
        <f t="shared" si="16"/>
        <v>208.31616</v>
      </c>
      <c r="AG37" s="2">
        <f t="shared" si="5"/>
        <v>0</v>
      </c>
      <c r="AH37" s="48"/>
      <c r="AI37" s="49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2"/>
      <c r="AW37" s="2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4"/>
      <c r="BL37" s="24"/>
      <c r="BM37" s="42"/>
      <c r="BN37" s="41"/>
      <c r="BO37" s="43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</row>
    <row r="38" spans="1:85" s="34" customFormat="1" ht="15.75" x14ac:dyDescent="0.2">
      <c r="A38" s="71"/>
      <c r="B38" s="50" t="s">
        <v>84</v>
      </c>
      <c r="C38" s="45"/>
      <c r="D38" s="46"/>
      <c r="E38" s="47">
        <f>'[1]с разбивкой по кварталам'!$O$89</f>
        <v>173.5968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2">
        <f t="shared" si="15"/>
        <v>0</v>
      </c>
      <c r="S38" s="24">
        <f t="shared" si="17"/>
        <v>173.5968</v>
      </c>
      <c r="T38" s="27"/>
      <c r="U38" s="27"/>
      <c r="V38" s="27">
        <f>'[1]с разбивкой по кварталам'!$K$89</f>
        <v>138.87744000000001</v>
      </c>
      <c r="W38" s="27"/>
      <c r="X38" s="27"/>
      <c r="Y38" s="27">
        <f>'[1]с разбивкой по кварталам'!$L$89</f>
        <v>0</v>
      </c>
      <c r="Z38" s="27"/>
      <c r="AA38" s="27"/>
      <c r="AB38" s="27">
        <f>'[1]с разбивкой по кварталам'!$M$89</f>
        <v>34.719360000000002</v>
      </c>
      <c r="AC38" s="27"/>
      <c r="AD38" s="27"/>
      <c r="AE38" s="27">
        <f>'[1]с разбивкой по кварталам'!$N$89</f>
        <v>0</v>
      </c>
      <c r="AF38" s="2">
        <f t="shared" si="16"/>
        <v>173.5968</v>
      </c>
      <c r="AG38" s="2">
        <f t="shared" si="5"/>
        <v>0</v>
      </c>
      <c r="AH38" s="48"/>
      <c r="AI38" s="49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2"/>
      <c r="AW38" s="2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4"/>
      <c r="BL38" s="24"/>
      <c r="BM38" s="42"/>
      <c r="BN38" s="41"/>
      <c r="BO38" s="43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</row>
    <row r="39" spans="1:85" s="34" customFormat="1" ht="15.75" x14ac:dyDescent="0.2">
      <c r="A39" s="71"/>
      <c r="B39" s="50" t="s">
        <v>85</v>
      </c>
      <c r="C39" s="45"/>
      <c r="D39" s="46"/>
      <c r="E39" s="47">
        <f>'[1]с разбивкой по кварталам'!$O$90</f>
        <v>69.438720000000004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2">
        <f t="shared" si="15"/>
        <v>0</v>
      </c>
      <c r="S39" s="24">
        <f t="shared" si="17"/>
        <v>69.438720000000004</v>
      </c>
      <c r="T39" s="27"/>
      <c r="U39" s="27"/>
      <c r="V39" s="27">
        <f>'[1]с разбивкой по кварталам'!$K$90</f>
        <v>34.719360000000002</v>
      </c>
      <c r="W39" s="27"/>
      <c r="X39" s="27"/>
      <c r="Y39" s="27">
        <f>'[1]с разбивкой по кварталам'!$L$90</f>
        <v>0</v>
      </c>
      <c r="Z39" s="27"/>
      <c r="AA39" s="27"/>
      <c r="AB39" s="27">
        <f>'[1]с разбивкой по кварталам'!$M$90</f>
        <v>0</v>
      </c>
      <c r="AC39" s="27"/>
      <c r="AD39" s="27"/>
      <c r="AE39" s="27">
        <f>'[1]с разбивкой по кварталам'!$N$90</f>
        <v>34.719360000000002</v>
      </c>
      <c r="AF39" s="2">
        <f t="shared" si="16"/>
        <v>69.438720000000004</v>
      </c>
      <c r="AG39" s="2">
        <f t="shared" si="5"/>
        <v>0</v>
      </c>
      <c r="AH39" s="48"/>
      <c r="AI39" s="49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2"/>
      <c r="AW39" s="2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4"/>
      <c r="BL39" s="24"/>
      <c r="BM39" s="42"/>
      <c r="BN39" s="41"/>
      <c r="BO39" s="43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</row>
    <row r="40" spans="1:85" s="34" customFormat="1" ht="15.75" x14ac:dyDescent="0.2">
      <c r="A40" s="71"/>
      <c r="B40" s="50" t="s">
        <v>86</v>
      </c>
      <c r="C40" s="45"/>
      <c r="D40" s="46"/>
      <c r="E40" s="47">
        <f>'[1]с разбивкой по кварталам'!$O$91</f>
        <v>208.31616000000002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2">
        <f t="shared" si="15"/>
        <v>0</v>
      </c>
      <c r="S40" s="24">
        <f t="shared" si="17"/>
        <v>208.31616000000002</v>
      </c>
      <c r="T40" s="27"/>
      <c r="U40" s="27"/>
      <c r="V40" s="27">
        <f>'[1]с разбивкой по кварталам'!$K$91</f>
        <v>138.87744000000001</v>
      </c>
      <c r="W40" s="27"/>
      <c r="X40" s="27"/>
      <c r="Y40" s="27">
        <f>'[1]с разбивкой по кварталам'!$L$91</f>
        <v>69.438720000000004</v>
      </c>
      <c r="Z40" s="27"/>
      <c r="AA40" s="27"/>
      <c r="AB40" s="27">
        <f>'[1]с разбивкой по кварталам'!$M$91</f>
        <v>0</v>
      </c>
      <c r="AC40" s="27"/>
      <c r="AD40" s="27"/>
      <c r="AE40" s="27">
        <f>'[1]с разбивкой по кварталам'!$N$91</f>
        <v>0</v>
      </c>
      <c r="AF40" s="2">
        <f t="shared" si="16"/>
        <v>208.31616000000002</v>
      </c>
      <c r="AG40" s="2">
        <f t="shared" si="5"/>
        <v>0</v>
      </c>
      <c r="AH40" s="48"/>
      <c r="AI40" s="49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2"/>
      <c r="AW40" s="2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4"/>
      <c r="BL40" s="24"/>
      <c r="BM40" s="42"/>
      <c r="BN40" s="41"/>
      <c r="BO40" s="43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</row>
    <row r="41" spans="1:85" s="34" customFormat="1" ht="15.75" x14ac:dyDescent="0.2">
      <c r="A41" s="71"/>
      <c r="B41" s="50" t="s">
        <v>87</v>
      </c>
      <c r="C41" s="45"/>
      <c r="D41" s="46"/>
      <c r="E41" s="47">
        <f>'[1]с разбивкой по кварталам'!$O$92</f>
        <v>208.31616000000002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2">
        <f t="shared" si="15"/>
        <v>0</v>
      </c>
      <c r="S41" s="24">
        <f t="shared" si="17"/>
        <v>208.31616000000002</v>
      </c>
      <c r="T41" s="27"/>
      <c r="U41" s="27"/>
      <c r="V41" s="27">
        <f>'[1]с разбивкой по кварталам'!$K$92</f>
        <v>0</v>
      </c>
      <c r="W41" s="27"/>
      <c r="X41" s="27"/>
      <c r="Y41" s="27">
        <f>'[1]с разбивкой по кварталам'!$L$92</f>
        <v>0</v>
      </c>
      <c r="Z41" s="27"/>
      <c r="AA41" s="27"/>
      <c r="AB41" s="27">
        <f>'[1]с разбивкой по кварталам'!$M$92</f>
        <v>34.719360000000002</v>
      </c>
      <c r="AC41" s="27"/>
      <c r="AD41" s="27"/>
      <c r="AE41" s="27">
        <f>'[1]с разбивкой по кварталам'!$N$92</f>
        <v>173.59680000000003</v>
      </c>
      <c r="AF41" s="2">
        <f t="shared" si="16"/>
        <v>208.31616000000002</v>
      </c>
      <c r="AG41" s="2">
        <f t="shared" si="5"/>
        <v>0</v>
      </c>
      <c r="AH41" s="48"/>
      <c r="AI41" s="49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2"/>
      <c r="AW41" s="2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4"/>
      <c r="BL41" s="24"/>
      <c r="BM41" s="42"/>
      <c r="BN41" s="41"/>
      <c r="BO41" s="43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</row>
    <row r="42" spans="1:85" s="34" customFormat="1" ht="15.75" x14ac:dyDescent="0.2">
      <c r="A42" s="71"/>
      <c r="B42" s="50" t="s">
        <v>88</v>
      </c>
      <c r="C42" s="45"/>
      <c r="D42" s="46"/>
      <c r="E42" s="47">
        <f>'[1]с разбивкой по кварталам'!$O$93</f>
        <v>0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2">
        <f t="shared" si="15"/>
        <v>0</v>
      </c>
      <c r="S42" s="24">
        <f t="shared" si="17"/>
        <v>0</v>
      </c>
      <c r="T42" s="27"/>
      <c r="U42" s="27"/>
      <c r="V42" s="27">
        <f>'[1]с разбивкой по кварталам'!$K$93</f>
        <v>0</v>
      </c>
      <c r="W42" s="27"/>
      <c r="X42" s="27"/>
      <c r="Y42" s="27">
        <f>'[1]с разбивкой по кварталам'!$L$93</f>
        <v>0</v>
      </c>
      <c r="Z42" s="27"/>
      <c r="AA42" s="27"/>
      <c r="AB42" s="27">
        <f>'[1]с разбивкой по кварталам'!$M$93</f>
        <v>0</v>
      </c>
      <c r="AC42" s="27"/>
      <c r="AD42" s="27"/>
      <c r="AE42" s="27">
        <f>'[1]с разбивкой по кварталам'!$N$93</f>
        <v>0</v>
      </c>
      <c r="AF42" s="2">
        <f t="shared" si="16"/>
        <v>0</v>
      </c>
      <c r="AG42" s="2">
        <f t="shared" si="5"/>
        <v>0</v>
      </c>
      <c r="AH42" s="48"/>
      <c r="AI42" s="49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2"/>
      <c r="AW42" s="2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4"/>
      <c r="BL42" s="24"/>
      <c r="BM42" s="42"/>
      <c r="BN42" s="41"/>
      <c r="BO42" s="43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</row>
    <row r="43" spans="1:85" s="34" customFormat="1" ht="42.75" x14ac:dyDescent="0.2">
      <c r="A43" s="71">
        <f>A36+1</f>
        <v>6</v>
      </c>
      <c r="B43" s="50" t="s">
        <v>91</v>
      </c>
      <c r="C43" s="45"/>
      <c r="D43" s="46"/>
      <c r="E43" s="47">
        <f>SUM(E44:E49)</f>
        <v>312.47424000000001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2">
        <f t="shared" si="15"/>
        <v>0</v>
      </c>
      <c r="S43" s="24">
        <f t="shared" si="17"/>
        <v>312.47424000000001</v>
      </c>
      <c r="T43" s="27"/>
      <c r="U43" s="27"/>
      <c r="V43" s="73">
        <f>SUM(V44:V49)</f>
        <v>69.438720000000004</v>
      </c>
      <c r="W43" s="27"/>
      <c r="X43" s="27"/>
      <c r="Y43" s="73">
        <f>SUM(Y44:Y49)</f>
        <v>34.719360000000002</v>
      </c>
      <c r="Z43" s="27"/>
      <c r="AA43" s="27"/>
      <c r="AB43" s="73">
        <f>SUM(AB44:AB49)</f>
        <v>0</v>
      </c>
      <c r="AC43" s="27"/>
      <c r="AD43" s="27"/>
      <c r="AE43" s="73">
        <f>SUM(AE44:AE49)</f>
        <v>208.31616</v>
      </c>
      <c r="AF43" s="2">
        <f t="shared" si="16"/>
        <v>312.47424000000001</v>
      </c>
      <c r="AG43" s="2">
        <f t="shared" si="5"/>
        <v>0</v>
      </c>
      <c r="AH43" s="48"/>
      <c r="AI43" s="49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2">
        <f t="shared" si="6"/>
        <v>0</v>
      </c>
      <c r="AW43" s="2">
        <f>AH43+AI43+AV43</f>
        <v>0</v>
      </c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4">
        <f t="shared" si="8"/>
        <v>0</v>
      </c>
      <c r="BL43" s="24">
        <f t="shared" si="9"/>
        <v>0</v>
      </c>
      <c r="BM43" s="42"/>
      <c r="BN43" s="41"/>
      <c r="BO43" s="43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</row>
    <row r="44" spans="1:85" s="34" customFormat="1" ht="15.75" x14ac:dyDescent="0.2">
      <c r="A44" s="71"/>
      <c r="B44" s="50" t="s">
        <v>83</v>
      </c>
      <c r="C44" s="45"/>
      <c r="D44" s="46"/>
      <c r="E44" s="47">
        <f>'[1]с разбивкой по кварталам'!$O$95</f>
        <v>34.719360000000002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2">
        <f t="shared" si="15"/>
        <v>0</v>
      </c>
      <c r="S44" s="24">
        <f t="shared" si="17"/>
        <v>34.719360000000002</v>
      </c>
      <c r="T44" s="27"/>
      <c r="U44" s="27"/>
      <c r="V44" s="27">
        <f>'[1]с разбивкой по кварталам'!$K$95</f>
        <v>34.719360000000002</v>
      </c>
      <c r="W44" s="27"/>
      <c r="X44" s="27"/>
      <c r="Y44" s="27">
        <f>'[1]с разбивкой по кварталам'!$L$95</f>
        <v>0</v>
      </c>
      <c r="Z44" s="27"/>
      <c r="AA44" s="27"/>
      <c r="AB44" s="27">
        <f>'[1]с разбивкой по кварталам'!$M$95</f>
        <v>0</v>
      </c>
      <c r="AC44" s="27"/>
      <c r="AD44" s="27"/>
      <c r="AE44" s="27">
        <f>'[1]с разбивкой по кварталам'!$N$95</f>
        <v>0</v>
      </c>
      <c r="AF44" s="2">
        <f t="shared" si="16"/>
        <v>34.719360000000002</v>
      </c>
      <c r="AG44" s="2">
        <f t="shared" si="5"/>
        <v>0</v>
      </c>
      <c r="AH44" s="48"/>
      <c r="AI44" s="49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2"/>
      <c r="AW44" s="2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4"/>
      <c r="BL44" s="24"/>
      <c r="BM44" s="42"/>
      <c r="BN44" s="41"/>
      <c r="BO44" s="43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</row>
    <row r="45" spans="1:85" s="34" customFormat="1" ht="15.75" x14ac:dyDescent="0.2">
      <c r="A45" s="71"/>
      <c r="B45" s="50" t="s">
        <v>84</v>
      </c>
      <c r="C45" s="45"/>
      <c r="D45" s="46"/>
      <c r="E45" s="47">
        <f>'[1]с разбивкой по кварталам'!$O$96</f>
        <v>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2">
        <f t="shared" si="15"/>
        <v>0</v>
      </c>
      <c r="S45" s="24">
        <f t="shared" si="17"/>
        <v>0</v>
      </c>
      <c r="T45" s="27"/>
      <c r="U45" s="27"/>
      <c r="V45" s="27">
        <f>'[1]с разбивкой по кварталам'!$K$96</f>
        <v>0</v>
      </c>
      <c r="W45" s="27"/>
      <c r="X45" s="27"/>
      <c r="Y45" s="27">
        <f>'[1]с разбивкой по кварталам'!$L$96</f>
        <v>0</v>
      </c>
      <c r="Z45" s="27"/>
      <c r="AA45" s="27"/>
      <c r="AB45" s="27">
        <f>'[1]с разбивкой по кварталам'!$M$96</f>
        <v>0</v>
      </c>
      <c r="AC45" s="27"/>
      <c r="AD45" s="27"/>
      <c r="AE45" s="27">
        <f>'[1]с разбивкой по кварталам'!$N$96</f>
        <v>0</v>
      </c>
      <c r="AF45" s="2">
        <f t="shared" si="16"/>
        <v>0</v>
      </c>
      <c r="AG45" s="2">
        <f t="shared" si="5"/>
        <v>0</v>
      </c>
      <c r="AH45" s="48"/>
      <c r="AI45" s="49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2"/>
      <c r="AW45" s="2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4"/>
      <c r="BL45" s="24"/>
      <c r="BM45" s="42"/>
      <c r="BN45" s="41"/>
      <c r="BO45" s="43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</row>
    <row r="46" spans="1:85" s="34" customFormat="1" ht="15.75" x14ac:dyDescent="0.2">
      <c r="A46" s="71"/>
      <c r="B46" s="50" t="s">
        <v>85</v>
      </c>
      <c r="C46" s="45"/>
      <c r="D46" s="46"/>
      <c r="E46" s="47">
        <f>'[1]с разбивкой по кварталам'!$O$97</f>
        <v>0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2">
        <f t="shared" si="15"/>
        <v>0</v>
      </c>
      <c r="S46" s="24">
        <f t="shared" si="17"/>
        <v>0</v>
      </c>
      <c r="T46" s="27"/>
      <c r="U46" s="27"/>
      <c r="V46" s="27">
        <f>'[1]с разбивкой по кварталам'!$K$97</f>
        <v>0</v>
      </c>
      <c r="W46" s="27"/>
      <c r="X46" s="27"/>
      <c r="Y46" s="27">
        <f>'[1]с разбивкой по кварталам'!$L$97</f>
        <v>0</v>
      </c>
      <c r="Z46" s="27"/>
      <c r="AA46" s="27"/>
      <c r="AB46" s="27">
        <f>'[1]с разбивкой по кварталам'!$M$97</f>
        <v>0</v>
      </c>
      <c r="AC46" s="27"/>
      <c r="AD46" s="27"/>
      <c r="AE46" s="27">
        <f>'[1]с разбивкой по кварталам'!$N$97</f>
        <v>0</v>
      </c>
      <c r="AF46" s="2">
        <f t="shared" si="16"/>
        <v>0</v>
      </c>
      <c r="AG46" s="2">
        <f t="shared" si="5"/>
        <v>0</v>
      </c>
      <c r="AH46" s="48"/>
      <c r="AI46" s="49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2"/>
      <c r="AW46" s="2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4"/>
      <c r="BL46" s="24"/>
      <c r="BM46" s="42"/>
      <c r="BN46" s="41"/>
      <c r="BO46" s="43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</row>
    <row r="47" spans="1:85" s="34" customFormat="1" ht="15.75" x14ac:dyDescent="0.2">
      <c r="A47" s="71"/>
      <c r="B47" s="50" t="s">
        <v>86</v>
      </c>
      <c r="C47" s="45"/>
      <c r="D47" s="46"/>
      <c r="E47" s="47">
        <f>'[1]с разбивкой по кварталам'!$O$98</f>
        <v>277.75488000000001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2">
        <f t="shared" si="15"/>
        <v>0</v>
      </c>
      <c r="S47" s="24">
        <f t="shared" si="17"/>
        <v>277.75488000000001</v>
      </c>
      <c r="T47" s="27"/>
      <c r="U47" s="27"/>
      <c r="V47" s="27">
        <f>'[1]с разбивкой по кварталам'!$K$98</f>
        <v>34.719360000000002</v>
      </c>
      <c r="W47" s="27"/>
      <c r="X47" s="27"/>
      <c r="Y47" s="27">
        <f>'[1]с разбивкой по кварталам'!$L$98</f>
        <v>34.719360000000002</v>
      </c>
      <c r="Z47" s="27"/>
      <c r="AA47" s="27"/>
      <c r="AB47" s="27">
        <f>'[1]с разбивкой по кварталам'!$M$98</f>
        <v>0</v>
      </c>
      <c r="AC47" s="27"/>
      <c r="AD47" s="27"/>
      <c r="AE47" s="27">
        <f>'[1]с разбивкой по кварталам'!$N$98</f>
        <v>208.31616</v>
      </c>
      <c r="AF47" s="2">
        <f t="shared" si="16"/>
        <v>277.75488000000001</v>
      </c>
      <c r="AG47" s="2">
        <f t="shared" si="5"/>
        <v>0</v>
      </c>
      <c r="AH47" s="48"/>
      <c r="AI47" s="49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2"/>
      <c r="AW47" s="2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4"/>
      <c r="BL47" s="24"/>
      <c r="BM47" s="42"/>
      <c r="BN47" s="41"/>
      <c r="BO47" s="43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</row>
    <row r="48" spans="1:85" s="34" customFormat="1" ht="15.75" x14ac:dyDescent="0.2">
      <c r="A48" s="71"/>
      <c r="B48" s="50" t="s">
        <v>87</v>
      </c>
      <c r="C48" s="45"/>
      <c r="D48" s="46"/>
      <c r="E48" s="47">
        <f>'[1]с разбивкой по кварталам'!$O$99</f>
        <v>0</v>
      </c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2">
        <f t="shared" si="15"/>
        <v>0</v>
      </c>
      <c r="S48" s="24">
        <f t="shared" si="17"/>
        <v>0</v>
      </c>
      <c r="T48" s="27"/>
      <c r="U48" s="27"/>
      <c r="V48" s="27">
        <f>'[1]с разбивкой по кварталам'!$K$99</f>
        <v>0</v>
      </c>
      <c r="W48" s="27"/>
      <c r="X48" s="27"/>
      <c r="Y48" s="27">
        <f>'[1]с разбивкой по кварталам'!$L$99</f>
        <v>0</v>
      </c>
      <c r="Z48" s="27"/>
      <c r="AA48" s="27"/>
      <c r="AB48" s="27">
        <f>'[1]с разбивкой по кварталам'!$M$99</f>
        <v>0</v>
      </c>
      <c r="AC48" s="27"/>
      <c r="AD48" s="27"/>
      <c r="AE48" s="27">
        <f>'[1]с разбивкой по кварталам'!$N$99</f>
        <v>0</v>
      </c>
      <c r="AF48" s="2">
        <f t="shared" si="16"/>
        <v>0</v>
      </c>
      <c r="AG48" s="2">
        <f t="shared" si="5"/>
        <v>0</v>
      </c>
      <c r="AH48" s="48"/>
      <c r="AI48" s="49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2"/>
      <c r="AW48" s="2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4"/>
      <c r="BL48" s="24"/>
      <c r="BM48" s="42"/>
      <c r="BN48" s="41"/>
      <c r="BO48" s="43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</row>
    <row r="49" spans="1:85" s="34" customFormat="1" ht="15.75" x14ac:dyDescent="0.2">
      <c r="A49" s="71"/>
      <c r="B49" s="50" t="s">
        <v>88</v>
      </c>
      <c r="C49" s="45"/>
      <c r="D49" s="46"/>
      <c r="E49" s="47">
        <f>'[1]с разбивкой по кварталам'!$O$100</f>
        <v>0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2">
        <f t="shared" si="15"/>
        <v>0</v>
      </c>
      <c r="S49" s="24">
        <f t="shared" si="17"/>
        <v>0</v>
      </c>
      <c r="T49" s="27"/>
      <c r="U49" s="27"/>
      <c r="V49" s="27">
        <f>'[1]с разбивкой по кварталам'!$K$100</f>
        <v>0</v>
      </c>
      <c r="W49" s="27"/>
      <c r="X49" s="27"/>
      <c r="Y49" s="27">
        <f>'[1]с разбивкой по кварталам'!$L$100</f>
        <v>0</v>
      </c>
      <c r="Z49" s="27"/>
      <c r="AA49" s="27"/>
      <c r="AB49" s="27">
        <f>'[1]с разбивкой по кварталам'!$M$100</f>
        <v>0</v>
      </c>
      <c r="AC49" s="27"/>
      <c r="AD49" s="27"/>
      <c r="AE49" s="27">
        <f>'[1]с разбивкой по кварталам'!$N$100</f>
        <v>0</v>
      </c>
      <c r="AF49" s="2">
        <f t="shared" si="16"/>
        <v>0</v>
      </c>
      <c r="AG49" s="2">
        <f t="shared" si="5"/>
        <v>0</v>
      </c>
      <c r="AH49" s="48"/>
      <c r="AI49" s="49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2"/>
      <c r="AW49" s="2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4"/>
      <c r="BL49" s="24"/>
      <c r="BM49" s="42"/>
      <c r="BN49" s="41"/>
      <c r="BO49" s="43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</row>
    <row r="50" spans="1:85" s="34" customFormat="1" ht="28.5" customHeight="1" x14ac:dyDescent="0.2">
      <c r="A50" s="71">
        <f>A43+1</f>
        <v>7</v>
      </c>
      <c r="B50" s="50" t="s">
        <v>92</v>
      </c>
      <c r="C50" s="45"/>
      <c r="D50" s="46"/>
      <c r="E50" s="47">
        <f>SUM(E51:E56)</f>
        <v>42.148766400000007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2">
        <f t="shared" si="15"/>
        <v>0</v>
      </c>
      <c r="S50" s="24">
        <f t="shared" si="17"/>
        <v>42.148766400000007</v>
      </c>
      <c r="T50" s="27"/>
      <c r="U50" s="27"/>
      <c r="V50" s="47">
        <f>SUM(V51:V56)</f>
        <v>17.355374400000002</v>
      </c>
      <c r="W50" s="27"/>
      <c r="X50" s="27"/>
      <c r="Y50" s="47">
        <f>SUM(Y51:Y56)</f>
        <v>2.4793392000000001</v>
      </c>
      <c r="Z50" s="27"/>
      <c r="AA50" s="27"/>
      <c r="AB50" s="47">
        <f>SUM(AB51:AB56)</f>
        <v>19.834713600000001</v>
      </c>
      <c r="AC50" s="27"/>
      <c r="AD50" s="27"/>
      <c r="AE50" s="47">
        <f>SUM(AE51:AE56)</f>
        <v>2.4793392000000001</v>
      </c>
      <c r="AF50" s="2">
        <f t="shared" si="16"/>
        <v>42.1487664</v>
      </c>
      <c r="AG50" s="2">
        <f t="shared" si="5"/>
        <v>0</v>
      </c>
      <c r="AH50" s="48"/>
      <c r="AI50" s="49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2">
        <f t="shared" si="6"/>
        <v>0</v>
      </c>
      <c r="AW50" s="2">
        <f>AH50+AI50+AV50</f>
        <v>0</v>
      </c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4">
        <f t="shared" si="8"/>
        <v>0</v>
      </c>
      <c r="BL50" s="24">
        <f t="shared" si="9"/>
        <v>0</v>
      </c>
      <c r="BM50" s="42"/>
      <c r="BN50" s="41"/>
      <c r="BO50" s="43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</row>
    <row r="51" spans="1:85" s="34" customFormat="1" ht="15.75" x14ac:dyDescent="0.2">
      <c r="A51" s="71"/>
      <c r="B51" s="50" t="s">
        <v>83</v>
      </c>
      <c r="C51" s="45"/>
      <c r="D51" s="46"/>
      <c r="E51" s="47">
        <f>'[1]с разбивкой по кварталам'!$K$50</f>
        <v>9.9173568000000003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2">
        <f t="shared" si="15"/>
        <v>0</v>
      </c>
      <c r="S51" s="24">
        <f t="shared" si="17"/>
        <v>9.9173568000000003</v>
      </c>
      <c r="T51" s="27"/>
      <c r="U51" s="27"/>
      <c r="V51" s="27">
        <f>'[1]с разбивкой по кварталам'!$L$50</f>
        <v>4.9586784000000002</v>
      </c>
      <c r="W51" s="27"/>
      <c r="X51" s="27"/>
      <c r="Y51" s="27">
        <f>'[1]с разбивкой по кварталам'!$M$50</f>
        <v>0</v>
      </c>
      <c r="Z51" s="27"/>
      <c r="AA51" s="27"/>
      <c r="AB51" s="27">
        <f>'[1]с разбивкой по кварталам'!$N$50</f>
        <v>4.9586784000000002</v>
      </c>
      <c r="AC51" s="27"/>
      <c r="AD51" s="27"/>
      <c r="AE51" s="27">
        <f>'[1]с разбивкой по кварталам'!$O$50</f>
        <v>0</v>
      </c>
      <c r="AF51" s="2">
        <f t="shared" si="16"/>
        <v>9.9173568000000003</v>
      </c>
      <c r="AG51" s="2">
        <f t="shared" si="5"/>
        <v>0</v>
      </c>
      <c r="AH51" s="48"/>
      <c r="AI51" s="49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2"/>
      <c r="AW51" s="2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4"/>
      <c r="BL51" s="24"/>
      <c r="BM51" s="42"/>
      <c r="BN51" s="41"/>
      <c r="BO51" s="43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</row>
    <row r="52" spans="1:85" s="34" customFormat="1" ht="15.75" x14ac:dyDescent="0.2">
      <c r="A52" s="71"/>
      <c r="B52" s="50" t="s">
        <v>84</v>
      </c>
      <c r="C52" s="45"/>
      <c r="D52" s="46"/>
      <c r="E52" s="47">
        <f>'[1]с разбивкой по кварталам'!$K$51</f>
        <v>4.9586784000000002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2">
        <f t="shared" si="15"/>
        <v>0</v>
      </c>
      <c r="S52" s="24">
        <f t="shared" si="17"/>
        <v>4.9586784000000002</v>
      </c>
      <c r="T52" s="27"/>
      <c r="U52" s="27"/>
      <c r="V52" s="27">
        <f>'[1]с разбивкой по кварталам'!$L$51</f>
        <v>4.9586784000000002</v>
      </c>
      <c r="W52" s="27"/>
      <c r="X52" s="27"/>
      <c r="Y52" s="27">
        <f>'[1]с разбивкой по кварталам'!$M$51</f>
        <v>0</v>
      </c>
      <c r="Z52" s="27"/>
      <c r="AA52" s="27"/>
      <c r="AB52" s="27">
        <f>'[1]с разбивкой по кварталам'!$N$51</f>
        <v>0</v>
      </c>
      <c r="AC52" s="27"/>
      <c r="AD52" s="27"/>
      <c r="AE52" s="27">
        <f>'[1]с разбивкой по кварталам'!$O$51</f>
        <v>0</v>
      </c>
      <c r="AF52" s="2">
        <f t="shared" si="16"/>
        <v>4.9586784000000002</v>
      </c>
      <c r="AG52" s="2">
        <f t="shared" si="5"/>
        <v>0</v>
      </c>
      <c r="AH52" s="48"/>
      <c r="AI52" s="49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2"/>
      <c r="AW52" s="2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4"/>
      <c r="BL52" s="24"/>
      <c r="BM52" s="42"/>
      <c r="BN52" s="41"/>
      <c r="BO52" s="43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</row>
    <row r="53" spans="1:85" s="34" customFormat="1" ht="15.75" x14ac:dyDescent="0.2">
      <c r="A53" s="71"/>
      <c r="B53" s="50" t="s">
        <v>85</v>
      </c>
      <c r="C53" s="45"/>
      <c r="D53" s="46"/>
      <c r="E53" s="47">
        <f>'[1]с разбивкой по кварталам'!$K$52</f>
        <v>2.4793392000000001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2">
        <f t="shared" si="15"/>
        <v>0</v>
      </c>
      <c r="S53" s="24">
        <f t="shared" si="17"/>
        <v>2.4793392000000001</v>
      </c>
      <c r="T53" s="27"/>
      <c r="U53" s="27"/>
      <c r="V53" s="27">
        <f>'[1]с разбивкой по кварталам'!$L$52</f>
        <v>2.4793392000000001</v>
      </c>
      <c r="W53" s="27"/>
      <c r="X53" s="27"/>
      <c r="Y53" s="27">
        <f>'[1]с разбивкой по кварталам'!$M$52</f>
        <v>0</v>
      </c>
      <c r="Z53" s="27"/>
      <c r="AA53" s="27"/>
      <c r="AB53" s="27">
        <f>'[1]с разбивкой по кварталам'!$N$52</f>
        <v>0</v>
      </c>
      <c r="AC53" s="27"/>
      <c r="AD53" s="27"/>
      <c r="AE53" s="27">
        <f>'[1]с разбивкой по кварталам'!$O$52</f>
        <v>0</v>
      </c>
      <c r="AF53" s="2">
        <f t="shared" si="16"/>
        <v>2.4793392000000001</v>
      </c>
      <c r="AG53" s="2">
        <f t="shared" si="5"/>
        <v>0</v>
      </c>
      <c r="AH53" s="48"/>
      <c r="AI53" s="49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2"/>
      <c r="AW53" s="2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4"/>
      <c r="BL53" s="24"/>
      <c r="BM53" s="42"/>
      <c r="BN53" s="41"/>
      <c r="BO53" s="43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</row>
    <row r="54" spans="1:85" s="34" customFormat="1" ht="15.75" x14ac:dyDescent="0.2">
      <c r="A54" s="71"/>
      <c r="B54" s="50" t="s">
        <v>86</v>
      </c>
      <c r="C54" s="45"/>
      <c r="D54" s="46"/>
      <c r="E54" s="47">
        <f>'[1]с разбивкой по кварталам'!$K$53</f>
        <v>7.4380176000000002</v>
      </c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2">
        <f t="shared" si="15"/>
        <v>0</v>
      </c>
      <c r="S54" s="24">
        <f t="shared" si="17"/>
        <v>7.4380176000000002</v>
      </c>
      <c r="T54" s="27"/>
      <c r="U54" s="27"/>
      <c r="V54" s="27">
        <f>'[1]с разбивкой по кварталам'!$L$53</f>
        <v>2.4793392000000001</v>
      </c>
      <c r="W54" s="27"/>
      <c r="X54" s="27"/>
      <c r="Y54" s="27">
        <f>'[1]с разбивкой по кварталам'!$M$53</f>
        <v>0</v>
      </c>
      <c r="Z54" s="27"/>
      <c r="AA54" s="27"/>
      <c r="AB54" s="27">
        <f>'[1]с разбивкой по кварталам'!$N$53</f>
        <v>2.4793392000000001</v>
      </c>
      <c r="AC54" s="27"/>
      <c r="AD54" s="27"/>
      <c r="AE54" s="27">
        <f>'[1]с разбивкой по кварталам'!$O$53</f>
        <v>2.4793392000000001</v>
      </c>
      <c r="AF54" s="2">
        <f t="shared" si="16"/>
        <v>7.4380176000000002</v>
      </c>
      <c r="AG54" s="2">
        <f t="shared" si="5"/>
        <v>0</v>
      </c>
      <c r="AH54" s="48"/>
      <c r="AI54" s="49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2"/>
      <c r="AW54" s="2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4"/>
      <c r="BL54" s="24"/>
      <c r="BM54" s="42"/>
      <c r="BN54" s="41"/>
      <c r="BO54" s="43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</row>
    <row r="55" spans="1:85" s="34" customFormat="1" ht="15.75" x14ac:dyDescent="0.2">
      <c r="A55" s="71"/>
      <c r="B55" s="50" t="s">
        <v>87</v>
      </c>
      <c r="C55" s="45"/>
      <c r="D55" s="46"/>
      <c r="E55" s="47">
        <f>'[1]с разбивкой по кварталам'!$K$54</f>
        <v>17.355374400000002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2">
        <f t="shared" si="15"/>
        <v>0</v>
      </c>
      <c r="S55" s="24">
        <f t="shared" si="17"/>
        <v>17.355374400000002</v>
      </c>
      <c r="T55" s="27"/>
      <c r="U55" s="27"/>
      <c r="V55" s="27">
        <f>'[1]с разбивкой по кварталам'!$L$54</f>
        <v>2.4793392000000001</v>
      </c>
      <c r="W55" s="27"/>
      <c r="X55" s="27"/>
      <c r="Y55" s="27">
        <f>'[1]с разбивкой по кварталам'!$M$54</f>
        <v>2.4793392000000001</v>
      </c>
      <c r="Z55" s="27"/>
      <c r="AA55" s="27"/>
      <c r="AB55" s="27">
        <f>'[1]с разбивкой по кварталам'!$N$54</f>
        <v>12.396696</v>
      </c>
      <c r="AC55" s="27"/>
      <c r="AD55" s="27"/>
      <c r="AE55" s="27">
        <f>'[1]с разбивкой по кварталам'!$O$54</f>
        <v>0</v>
      </c>
      <c r="AF55" s="2">
        <f t="shared" si="16"/>
        <v>17.355374400000002</v>
      </c>
      <c r="AG55" s="2">
        <f t="shared" si="5"/>
        <v>0</v>
      </c>
      <c r="AH55" s="48"/>
      <c r="AI55" s="49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2"/>
      <c r="AW55" s="2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4"/>
      <c r="BL55" s="24"/>
      <c r="BM55" s="42"/>
      <c r="BN55" s="41"/>
      <c r="BO55" s="43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</row>
    <row r="56" spans="1:85" s="34" customFormat="1" ht="15.75" x14ac:dyDescent="0.2">
      <c r="A56" s="71"/>
      <c r="B56" s="50" t="s">
        <v>88</v>
      </c>
      <c r="C56" s="45"/>
      <c r="D56" s="46"/>
      <c r="E56" s="47">
        <f>'[1]с разбивкой по кварталам'!$F$55</f>
        <v>0</v>
      </c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2">
        <f t="shared" si="15"/>
        <v>0</v>
      </c>
      <c r="S56" s="24">
        <f t="shared" si="17"/>
        <v>0</v>
      </c>
      <c r="T56" s="27"/>
      <c r="U56" s="27"/>
      <c r="V56" s="27">
        <f>'[1]с разбивкой по кварталам'!$L$55</f>
        <v>0</v>
      </c>
      <c r="W56" s="27"/>
      <c r="X56" s="27"/>
      <c r="Y56" s="27">
        <f>'[1]с разбивкой по кварталам'!$M$55</f>
        <v>0</v>
      </c>
      <c r="Z56" s="27"/>
      <c r="AA56" s="27"/>
      <c r="AB56" s="27">
        <f>'[1]с разбивкой по кварталам'!$N$55</f>
        <v>0</v>
      </c>
      <c r="AC56" s="27"/>
      <c r="AD56" s="27"/>
      <c r="AE56" s="27">
        <f>'[1]с разбивкой по кварталам'!$O$55</f>
        <v>0</v>
      </c>
      <c r="AF56" s="2">
        <f t="shared" si="16"/>
        <v>0</v>
      </c>
      <c r="AG56" s="2">
        <f t="shared" si="5"/>
        <v>0</v>
      </c>
      <c r="AH56" s="48"/>
      <c r="AI56" s="49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2"/>
      <c r="AW56" s="2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4"/>
      <c r="BL56" s="24"/>
      <c r="BM56" s="42"/>
      <c r="BN56" s="41"/>
      <c r="BO56" s="43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</row>
    <row r="57" spans="1:85" s="34" customFormat="1" ht="28.5" customHeight="1" x14ac:dyDescent="0.2">
      <c r="A57" s="71"/>
      <c r="B57" s="76" t="s">
        <v>68</v>
      </c>
      <c r="C57" s="45"/>
      <c r="D57" s="46"/>
      <c r="E57" s="47">
        <f>SUM(E58,E65,E72,E79)</f>
        <v>8528.4187664000001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2">
        <f t="shared" si="15"/>
        <v>0</v>
      </c>
      <c r="S57" s="24">
        <f t="shared" si="17"/>
        <v>8528.4187664000001</v>
      </c>
      <c r="T57" s="27"/>
      <c r="U57" s="27"/>
      <c r="V57" s="47">
        <f>SUM(V58,V65,V72,V79)</f>
        <v>3571.3977104000005</v>
      </c>
      <c r="W57" s="27"/>
      <c r="X57" s="27"/>
      <c r="Y57" s="47">
        <f>SUM(Y58,Y65,Y72,Y79)</f>
        <v>2059.1533560000003</v>
      </c>
      <c r="Z57" s="27"/>
      <c r="AA57" s="27"/>
      <c r="AB57" s="47">
        <f>SUM(AB58,AB65,AB72,AB79)</f>
        <v>872.07294720000004</v>
      </c>
      <c r="AC57" s="27"/>
      <c r="AD57" s="27"/>
      <c r="AE57" s="47">
        <f>SUM(AE58,AE65,AE72,AE79)</f>
        <v>2025.7947528000002</v>
      </c>
      <c r="AF57" s="2">
        <f t="shared" ref="AF57:AF58" si="18">SUM(T57:AE57)</f>
        <v>8528.4187664000019</v>
      </c>
      <c r="AG57" s="2">
        <f t="shared" ref="AG57:AG79" si="19">S57-AF57</f>
        <v>0</v>
      </c>
      <c r="AH57" s="48"/>
      <c r="AI57" s="49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2"/>
      <c r="AW57" s="2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4"/>
      <c r="BL57" s="24"/>
      <c r="BM57" s="42"/>
      <c r="BN57" s="41"/>
      <c r="BO57" s="43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</row>
    <row r="58" spans="1:85" s="34" customFormat="1" ht="85.5" x14ac:dyDescent="0.2">
      <c r="A58" s="71">
        <v>8</v>
      </c>
      <c r="B58" s="50" t="s">
        <v>64</v>
      </c>
      <c r="C58" s="45"/>
      <c r="D58" s="46"/>
      <c r="E58" s="47">
        <f>SUM(E59:E64)</f>
        <v>797.05792399999996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2">
        <f t="shared" si="15"/>
        <v>0</v>
      </c>
      <c r="S58" s="77">
        <f t="shared" si="17"/>
        <v>797.05792399999996</v>
      </c>
      <c r="T58" s="27"/>
      <c r="U58" s="27"/>
      <c r="V58" s="47">
        <f>SUM(V59:V64)</f>
        <v>164.90853600000003</v>
      </c>
      <c r="W58" s="27"/>
      <c r="X58" s="27"/>
      <c r="Y58" s="47">
        <f>SUM(Y59:Y64)</f>
        <v>549.69511999999997</v>
      </c>
      <c r="Z58" s="27"/>
      <c r="AA58" s="27"/>
      <c r="AB58" s="47">
        <f>SUM(AB59:AB64)</f>
        <v>82.454268000000013</v>
      </c>
      <c r="AC58" s="27"/>
      <c r="AD58" s="27"/>
      <c r="AE58" s="47">
        <f>SUM(AE59:AE64)</f>
        <v>0</v>
      </c>
      <c r="AF58" s="2">
        <f t="shared" si="18"/>
        <v>797.05792399999996</v>
      </c>
      <c r="AG58" s="2">
        <f t="shared" si="19"/>
        <v>0</v>
      </c>
      <c r="AH58" s="48"/>
      <c r="AI58" s="49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2">
        <f t="shared" ref="AV58" si="20">SUM(AJ58:AU58)</f>
        <v>0</v>
      </c>
      <c r="AW58" s="2">
        <f>AH58+AI58+AV58</f>
        <v>0</v>
      </c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4">
        <f t="shared" ref="BK58" si="21">SUM(AX58:BI58)</f>
        <v>0</v>
      </c>
      <c r="BL58" s="24">
        <f t="shared" ref="BL58:BL79" si="22">AW58-BK58</f>
        <v>0</v>
      </c>
      <c r="BM58" s="42"/>
      <c r="BN58" s="41"/>
      <c r="BO58" s="43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</row>
    <row r="59" spans="1:85" s="34" customFormat="1" ht="15.75" x14ac:dyDescent="0.2">
      <c r="A59" s="71"/>
      <c r="B59" s="50" t="s">
        <v>83</v>
      </c>
      <c r="C59" s="45"/>
      <c r="D59" s="46"/>
      <c r="E59" s="72">
        <f>'[2]с разбивкой по кварталам'!$O$108</f>
        <v>0</v>
      </c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2">
        <f t="shared" ref="R59:R64" si="23">SUM(F59:Q59)</f>
        <v>0</v>
      </c>
      <c r="S59" s="24">
        <f t="shared" si="17"/>
        <v>0</v>
      </c>
      <c r="T59" s="27"/>
      <c r="U59" s="27"/>
      <c r="V59" s="73">
        <f>'[2]с разбивкой по кварталам'!$K$108</f>
        <v>0</v>
      </c>
      <c r="W59" s="74"/>
      <c r="X59" s="74"/>
      <c r="Y59" s="73">
        <f>'[2]с разбивкой по кварталам'!$L$108</f>
        <v>0</v>
      </c>
      <c r="Z59" s="74"/>
      <c r="AA59" s="74"/>
      <c r="AB59" s="73">
        <f>'[2]с разбивкой по кварталам'!$M$108</f>
        <v>0</v>
      </c>
      <c r="AC59" s="74"/>
      <c r="AD59" s="74"/>
      <c r="AE59" s="73">
        <f>'[2]с разбивкой по кварталам'!$N$108</f>
        <v>0</v>
      </c>
      <c r="AF59" s="2">
        <f t="shared" ref="AF59:AF64" si="24">SUM(T59:AE59)</f>
        <v>0</v>
      </c>
      <c r="AG59" s="2">
        <f t="shared" si="19"/>
        <v>0</v>
      </c>
      <c r="AH59" s="48"/>
      <c r="AI59" s="49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2"/>
      <c r="AW59" s="2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4"/>
      <c r="BL59" s="24"/>
      <c r="BM59" s="42"/>
      <c r="BN59" s="41"/>
      <c r="BO59" s="43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</row>
    <row r="60" spans="1:85" s="34" customFormat="1" ht="15.75" x14ac:dyDescent="0.2">
      <c r="A60" s="71"/>
      <c r="B60" s="50" t="s">
        <v>84</v>
      </c>
      <c r="C60" s="45"/>
      <c r="D60" s="46"/>
      <c r="E60" s="72">
        <f>'[2]с разбивкой по кварталам'!$O$109</f>
        <v>0</v>
      </c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2">
        <f t="shared" si="23"/>
        <v>0</v>
      </c>
      <c r="S60" s="24">
        <f t="shared" si="17"/>
        <v>0</v>
      </c>
      <c r="T60" s="27"/>
      <c r="U60" s="27"/>
      <c r="V60" s="73">
        <f>'[2]с разбивкой по кварталам'!$K$109</f>
        <v>0</v>
      </c>
      <c r="W60" s="74"/>
      <c r="X60" s="74"/>
      <c r="Y60" s="73">
        <f>'[2]с разбивкой по кварталам'!$L$109</f>
        <v>0</v>
      </c>
      <c r="Z60" s="74"/>
      <c r="AA60" s="74"/>
      <c r="AB60" s="73">
        <f>'[2]с разбивкой по кварталам'!$M$109</f>
        <v>0</v>
      </c>
      <c r="AC60" s="74"/>
      <c r="AD60" s="74"/>
      <c r="AE60" s="73">
        <f>'[2]с разбивкой по кварталам'!$N$109</f>
        <v>0</v>
      </c>
      <c r="AF60" s="2">
        <f t="shared" si="24"/>
        <v>0</v>
      </c>
      <c r="AG60" s="2">
        <f t="shared" si="19"/>
        <v>0</v>
      </c>
      <c r="AH60" s="48"/>
      <c r="AI60" s="49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2"/>
      <c r="AW60" s="2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4"/>
      <c r="BL60" s="24"/>
      <c r="BM60" s="42"/>
      <c r="BN60" s="41"/>
      <c r="BO60" s="43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</row>
    <row r="61" spans="1:85" s="34" customFormat="1" ht="15.75" x14ac:dyDescent="0.2">
      <c r="A61" s="71"/>
      <c r="B61" s="50" t="s">
        <v>85</v>
      </c>
      <c r="C61" s="45"/>
      <c r="D61" s="46"/>
      <c r="E61" s="72">
        <f>'[2]с разбивкой по кварталам'!$O$110</f>
        <v>0</v>
      </c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2">
        <f t="shared" si="23"/>
        <v>0</v>
      </c>
      <c r="S61" s="24">
        <f t="shared" si="17"/>
        <v>0</v>
      </c>
      <c r="T61" s="27"/>
      <c r="U61" s="27"/>
      <c r="V61" s="73">
        <f>'[2]с разбивкой по кварталам'!$K$110</f>
        <v>0</v>
      </c>
      <c r="W61" s="74"/>
      <c r="X61" s="74"/>
      <c r="Y61" s="73">
        <f>'[2]с разбивкой по кварталам'!$L$110</f>
        <v>0</v>
      </c>
      <c r="Z61" s="74"/>
      <c r="AA61" s="74"/>
      <c r="AB61" s="73">
        <f>'[2]с разбивкой по кварталам'!$M$110</f>
        <v>0</v>
      </c>
      <c r="AC61" s="74"/>
      <c r="AD61" s="74"/>
      <c r="AE61" s="73">
        <f>'[2]с разбивкой по кварталам'!$N$110</f>
        <v>0</v>
      </c>
      <c r="AF61" s="2">
        <f t="shared" si="24"/>
        <v>0</v>
      </c>
      <c r="AG61" s="2">
        <f t="shared" si="19"/>
        <v>0</v>
      </c>
      <c r="AH61" s="48"/>
      <c r="AI61" s="49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2"/>
      <c r="AW61" s="2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4"/>
      <c r="BL61" s="24"/>
      <c r="BM61" s="42"/>
      <c r="BN61" s="41"/>
      <c r="BO61" s="43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</row>
    <row r="62" spans="1:85" s="34" customFormat="1" ht="15.75" x14ac:dyDescent="0.2">
      <c r="A62" s="71"/>
      <c r="B62" s="50" t="s">
        <v>86</v>
      </c>
      <c r="C62" s="45"/>
      <c r="D62" s="46"/>
      <c r="E62" s="72">
        <f>'[2]с разбивкой по кварталам'!$O$111</f>
        <v>0</v>
      </c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2">
        <f t="shared" si="23"/>
        <v>0</v>
      </c>
      <c r="S62" s="24">
        <f t="shared" si="17"/>
        <v>0</v>
      </c>
      <c r="T62" s="27"/>
      <c r="U62" s="27"/>
      <c r="V62" s="73">
        <f>'[2]с разбивкой по кварталам'!$K$111</f>
        <v>0</v>
      </c>
      <c r="W62" s="74"/>
      <c r="X62" s="74"/>
      <c r="Y62" s="73">
        <f>'[2]с разбивкой по кварталам'!$L$111</f>
        <v>0</v>
      </c>
      <c r="Z62" s="74"/>
      <c r="AA62" s="74"/>
      <c r="AB62" s="73">
        <f>'[2]с разбивкой по кварталам'!$M$111</f>
        <v>0</v>
      </c>
      <c r="AC62" s="74"/>
      <c r="AD62" s="74"/>
      <c r="AE62" s="73">
        <f>'[2]с разбивкой по кварталам'!$N$111</f>
        <v>0</v>
      </c>
      <c r="AF62" s="2">
        <f t="shared" si="24"/>
        <v>0</v>
      </c>
      <c r="AG62" s="2">
        <f t="shared" si="19"/>
        <v>0</v>
      </c>
      <c r="AH62" s="48"/>
      <c r="AI62" s="49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2"/>
      <c r="AW62" s="2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4"/>
      <c r="BL62" s="24"/>
      <c r="BM62" s="42"/>
      <c r="BN62" s="41"/>
      <c r="BO62" s="43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</row>
    <row r="63" spans="1:85" s="34" customFormat="1" ht="15.75" x14ac:dyDescent="0.2">
      <c r="A63" s="71"/>
      <c r="B63" s="50" t="s">
        <v>87</v>
      </c>
      <c r="C63" s="45"/>
      <c r="D63" s="46"/>
      <c r="E63" s="72">
        <f>'[2]с разбивкой по кварталам'!$O$112</f>
        <v>0</v>
      </c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2">
        <f t="shared" si="23"/>
        <v>0</v>
      </c>
      <c r="S63" s="24">
        <f t="shared" si="17"/>
        <v>0</v>
      </c>
      <c r="T63" s="27"/>
      <c r="U63" s="27"/>
      <c r="V63" s="73">
        <f>'[2]с разбивкой по кварталам'!$K$112</f>
        <v>0</v>
      </c>
      <c r="W63" s="74"/>
      <c r="X63" s="74"/>
      <c r="Y63" s="73">
        <f>'[2]с разбивкой по кварталам'!$L$112</f>
        <v>0</v>
      </c>
      <c r="Z63" s="74"/>
      <c r="AA63" s="74"/>
      <c r="AB63" s="73">
        <f>'[2]с разбивкой по кварталам'!$M$112</f>
        <v>0</v>
      </c>
      <c r="AC63" s="74"/>
      <c r="AD63" s="74"/>
      <c r="AE63" s="73">
        <f>'[2]с разбивкой по кварталам'!$N$112</f>
        <v>0</v>
      </c>
      <c r="AF63" s="2">
        <f t="shared" si="24"/>
        <v>0</v>
      </c>
      <c r="AG63" s="2">
        <f t="shared" si="19"/>
        <v>0</v>
      </c>
      <c r="AH63" s="48"/>
      <c r="AI63" s="49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2"/>
      <c r="AW63" s="2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4"/>
      <c r="BL63" s="24"/>
      <c r="BM63" s="42"/>
      <c r="BN63" s="41"/>
      <c r="BO63" s="43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</row>
    <row r="64" spans="1:85" s="34" customFormat="1" ht="15.75" x14ac:dyDescent="0.2">
      <c r="A64" s="71"/>
      <c r="B64" s="50" t="s">
        <v>88</v>
      </c>
      <c r="C64" s="45"/>
      <c r="D64" s="46"/>
      <c r="E64" s="72">
        <f>'[2]с разбивкой по кварталам'!$O$113</f>
        <v>797.05792399999996</v>
      </c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2">
        <f t="shared" si="23"/>
        <v>0</v>
      </c>
      <c r="S64" s="24">
        <f t="shared" si="17"/>
        <v>797.05792399999996</v>
      </c>
      <c r="T64" s="27"/>
      <c r="U64" s="27"/>
      <c r="V64" s="73">
        <f>'[2]с разбивкой по кварталам'!$K$113</f>
        <v>164.90853600000003</v>
      </c>
      <c r="W64" s="74"/>
      <c r="X64" s="74"/>
      <c r="Y64" s="73">
        <f>'[2]с разбивкой по кварталам'!$L$113</f>
        <v>549.69511999999997</v>
      </c>
      <c r="Z64" s="74"/>
      <c r="AA64" s="74"/>
      <c r="AB64" s="73">
        <f>'[2]с разбивкой по кварталам'!$M$113</f>
        <v>82.454268000000013</v>
      </c>
      <c r="AC64" s="74"/>
      <c r="AD64" s="74"/>
      <c r="AE64" s="73">
        <f>'[2]с разбивкой по кварталам'!$N$113</f>
        <v>0</v>
      </c>
      <c r="AF64" s="2">
        <f t="shared" si="24"/>
        <v>797.05792399999996</v>
      </c>
      <c r="AG64" s="2">
        <f t="shared" si="19"/>
        <v>0</v>
      </c>
      <c r="AH64" s="48"/>
      <c r="AI64" s="49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2"/>
      <c r="AW64" s="2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4"/>
      <c r="BL64" s="24"/>
      <c r="BM64" s="42"/>
      <c r="BN64" s="41"/>
      <c r="BO64" s="43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</row>
    <row r="65" spans="1:85" ht="85.5" x14ac:dyDescent="0.2">
      <c r="A65" s="71">
        <f>A58+1</f>
        <v>9</v>
      </c>
      <c r="B65" s="50" t="s">
        <v>65</v>
      </c>
      <c r="C65" s="45"/>
      <c r="D65" s="46"/>
      <c r="E65" s="47">
        <f>SUM(E66:E71)</f>
        <v>2127.9726000000001</v>
      </c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2">
        <f t="shared" ref="R65" si="25">SUM(F65:Q65)</f>
        <v>0</v>
      </c>
      <c r="S65" s="24">
        <f t="shared" si="17"/>
        <v>2127.9726000000001</v>
      </c>
      <c r="T65" s="27"/>
      <c r="U65" s="27"/>
      <c r="V65" s="47">
        <f>SUM(V66:V71)</f>
        <v>851.18904000000009</v>
      </c>
      <c r="W65" s="27"/>
      <c r="X65" s="27"/>
      <c r="Y65" s="47">
        <f>SUM(Y66:Y71)</f>
        <v>638.39178000000004</v>
      </c>
      <c r="Z65" s="27"/>
      <c r="AA65" s="27"/>
      <c r="AB65" s="47">
        <f>SUM(AB66:AB71)</f>
        <v>383.03506800000002</v>
      </c>
      <c r="AC65" s="27"/>
      <c r="AD65" s="27"/>
      <c r="AE65" s="47">
        <f>SUM(AE66:AE71)</f>
        <v>255.35671200000002</v>
      </c>
      <c r="AF65" s="2">
        <f t="shared" ref="AF65" si="26">SUM(T65:AE65)</f>
        <v>2127.9726000000001</v>
      </c>
      <c r="AG65" s="2">
        <f t="shared" si="19"/>
        <v>0</v>
      </c>
      <c r="AH65" s="48"/>
      <c r="AI65" s="49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2">
        <f t="shared" ref="AV65:AV79" si="27">SUM(AJ65:AU65)</f>
        <v>0</v>
      </c>
      <c r="AW65" s="2">
        <f>AH65+AI65+AV65</f>
        <v>0</v>
      </c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4">
        <f t="shared" ref="BK65:BK79" si="28">SUM(AX65:BI65)</f>
        <v>0</v>
      </c>
      <c r="BL65" s="24">
        <f t="shared" si="22"/>
        <v>0</v>
      </c>
      <c r="BM65" s="42"/>
      <c r="BN65" s="41"/>
      <c r="BO65" s="43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</row>
    <row r="66" spans="1:85" ht="15.75" x14ac:dyDescent="0.2">
      <c r="A66" s="71"/>
      <c r="B66" s="50" t="s">
        <v>83</v>
      </c>
      <c r="C66" s="45"/>
      <c r="D66" s="46"/>
      <c r="E66" s="72">
        <f>'[2]с разбивкой по кварталам'!$O$115</f>
        <v>340.47561600000006</v>
      </c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2">
        <f t="shared" ref="R66:R71" si="29">SUM(F66:Q66)</f>
        <v>0</v>
      </c>
      <c r="S66" s="24">
        <f t="shared" si="17"/>
        <v>340.47561600000006</v>
      </c>
      <c r="T66" s="27"/>
      <c r="U66" s="27"/>
      <c r="V66" s="73">
        <f>'[2]с разбивкой по кварталам'!$K$115</f>
        <v>255.35671200000002</v>
      </c>
      <c r="W66" s="74"/>
      <c r="X66" s="74"/>
      <c r="Y66" s="73">
        <f>'[2]с разбивкой по кварталам'!$L$115</f>
        <v>85.118904000000015</v>
      </c>
      <c r="Z66" s="74"/>
      <c r="AA66" s="74"/>
      <c r="AB66" s="73">
        <f>'[2]с разбивкой по кварталам'!$M$115</f>
        <v>0</v>
      </c>
      <c r="AC66" s="74"/>
      <c r="AD66" s="74"/>
      <c r="AE66" s="73">
        <f>'[2]с разбивкой по кварталам'!$N$115</f>
        <v>0</v>
      </c>
      <c r="AF66" s="2">
        <f t="shared" ref="AF66:AF71" si="30">SUM(T66:AE66)</f>
        <v>340.47561600000006</v>
      </c>
      <c r="AG66" s="2">
        <f t="shared" si="19"/>
        <v>0</v>
      </c>
      <c r="AH66" s="48"/>
      <c r="AI66" s="49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2"/>
      <c r="AW66" s="2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4"/>
      <c r="BL66" s="24"/>
      <c r="BM66" s="42"/>
      <c r="BN66" s="41"/>
      <c r="BO66" s="43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</row>
    <row r="67" spans="1:85" ht="15.75" x14ac:dyDescent="0.2">
      <c r="A67" s="71"/>
      <c r="B67" s="50" t="s">
        <v>84</v>
      </c>
      <c r="C67" s="45"/>
      <c r="D67" s="46"/>
      <c r="E67" s="72">
        <f>'[2]с разбивкой по кварталам'!$O$116</f>
        <v>255.35671200000002</v>
      </c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2">
        <f t="shared" si="29"/>
        <v>0</v>
      </c>
      <c r="S67" s="24">
        <f t="shared" si="17"/>
        <v>255.35671200000002</v>
      </c>
      <c r="T67" s="27"/>
      <c r="U67" s="27"/>
      <c r="V67" s="73">
        <f>'[2]с разбивкой по кварталам'!$K$116</f>
        <v>255.35671200000002</v>
      </c>
      <c r="W67" s="74"/>
      <c r="X67" s="74"/>
      <c r="Y67" s="73">
        <f>'[2]с разбивкой по кварталам'!$L$116</f>
        <v>0</v>
      </c>
      <c r="Z67" s="74"/>
      <c r="AA67" s="74"/>
      <c r="AB67" s="73">
        <f>'[2]с разбивкой по кварталам'!$M$116</f>
        <v>0</v>
      </c>
      <c r="AC67" s="74"/>
      <c r="AD67" s="74"/>
      <c r="AE67" s="73">
        <f>'[2]с разбивкой по кварталам'!$N$116</f>
        <v>0</v>
      </c>
      <c r="AF67" s="2">
        <f t="shared" si="30"/>
        <v>255.35671200000002</v>
      </c>
      <c r="AG67" s="2">
        <f t="shared" si="19"/>
        <v>0</v>
      </c>
      <c r="AH67" s="48"/>
      <c r="AI67" s="49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2"/>
      <c r="AW67" s="2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4"/>
      <c r="BL67" s="24"/>
      <c r="BM67" s="42"/>
      <c r="BN67" s="41"/>
      <c r="BO67" s="43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</row>
    <row r="68" spans="1:85" ht="15.75" x14ac:dyDescent="0.2">
      <c r="A68" s="71"/>
      <c r="B68" s="50" t="s">
        <v>85</v>
      </c>
      <c r="C68" s="45"/>
      <c r="D68" s="46"/>
      <c r="E68" s="72">
        <f>'[2]с разбивкой по кварталам'!$O$117</f>
        <v>85.118904000000015</v>
      </c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2">
        <f t="shared" si="29"/>
        <v>0</v>
      </c>
      <c r="S68" s="24">
        <f t="shared" si="17"/>
        <v>85.118904000000015</v>
      </c>
      <c r="T68" s="27"/>
      <c r="U68" s="27"/>
      <c r="V68" s="73">
        <f>'[2]с разбивкой по кварталам'!$K$117</f>
        <v>0</v>
      </c>
      <c r="W68" s="74"/>
      <c r="X68" s="74"/>
      <c r="Y68" s="73">
        <f>'[2]с разбивкой по кварталам'!$L$117</f>
        <v>42.559452000000007</v>
      </c>
      <c r="Z68" s="74"/>
      <c r="AA68" s="74"/>
      <c r="AB68" s="27">
        <f>'[2]с разбивкой по кварталам'!$M$117</f>
        <v>42.559452000000007</v>
      </c>
      <c r="AC68" s="74"/>
      <c r="AD68" s="74"/>
      <c r="AE68" s="73">
        <f>'[2]с разбивкой по кварталам'!$N$117</f>
        <v>0</v>
      </c>
      <c r="AF68" s="2">
        <f t="shared" si="30"/>
        <v>85.118904000000015</v>
      </c>
      <c r="AG68" s="2">
        <f t="shared" si="19"/>
        <v>0</v>
      </c>
      <c r="AH68" s="48"/>
      <c r="AI68" s="49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2"/>
      <c r="AW68" s="2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4"/>
      <c r="BL68" s="24"/>
      <c r="BM68" s="42"/>
      <c r="BN68" s="41"/>
      <c r="BO68" s="43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</row>
    <row r="69" spans="1:85" ht="15.75" x14ac:dyDescent="0.2">
      <c r="A69" s="71"/>
      <c r="B69" s="50" t="s">
        <v>86</v>
      </c>
      <c r="C69" s="45"/>
      <c r="D69" s="46"/>
      <c r="E69" s="72">
        <f>'[2]с разбивкой по кварталам'!$O$118</f>
        <v>85.118904000000015</v>
      </c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2">
        <f t="shared" si="29"/>
        <v>0</v>
      </c>
      <c r="S69" s="24">
        <f t="shared" si="17"/>
        <v>85.118904000000015</v>
      </c>
      <c r="T69" s="27"/>
      <c r="U69" s="27"/>
      <c r="V69" s="73">
        <f>'[2]с разбивкой по кварталам'!$K$118</f>
        <v>0</v>
      </c>
      <c r="W69" s="74"/>
      <c r="X69" s="74"/>
      <c r="Y69" s="73">
        <f>'[2]с разбивкой по кварталам'!$L$118</f>
        <v>0</v>
      </c>
      <c r="Z69" s="74"/>
      <c r="AA69" s="74"/>
      <c r="AB69" s="27">
        <f>'[2]с разбивкой по кварталам'!$M$118</f>
        <v>85.118904000000015</v>
      </c>
      <c r="AC69" s="74"/>
      <c r="AD69" s="74"/>
      <c r="AE69" s="73">
        <f>'[2]с разбивкой по кварталам'!$N$118</f>
        <v>0</v>
      </c>
      <c r="AF69" s="2">
        <f t="shared" si="30"/>
        <v>85.118904000000015</v>
      </c>
      <c r="AG69" s="2">
        <f t="shared" si="19"/>
        <v>0</v>
      </c>
      <c r="AH69" s="48"/>
      <c r="AI69" s="49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2"/>
      <c r="AW69" s="2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4"/>
      <c r="BL69" s="24"/>
      <c r="BM69" s="42"/>
      <c r="BN69" s="41"/>
      <c r="BO69" s="43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</row>
    <row r="70" spans="1:85" ht="15.75" x14ac:dyDescent="0.2">
      <c r="A70" s="71"/>
      <c r="B70" s="50" t="s">
        <v>87</v>
      </c>
      <c r="C70" s="45"/>
      <c r="D70" s="46"/>
      <c r="E70" s="72">
        <f>'[2]с разбивкой по кварталам'!$O$119</f>
        <v>0</v>
      </c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2">
        <f t="shared" si="29"/>
        <v>0</v>
      </c>
      <c r="S70" s="24">
        <f t="shared" si="17"/>
        <v>0</v>
      </c>
      <c r="T70" s="27"/>
      <c r="U70" s="27"/>
      <c r="V70" s="73">
        <f>'[2]с разбивкой по кварталам'!$K$119</f>
        <v>0</v>
      </c>
      <c r="W70" s="74"/>
      <c r="X70" s="74"/>
      <c r="Y70" s="73">
        <f>'[2]с разбивкой по кварталам'!$L$119</f>
        <v>0</v>
      </c>
      <c r="Z70" s="74"/>
      <c r="AA70" s="74"/>
      <c r="AB70" s="27">
        <f>'[2]с разбивкой по кварталам'!$M$119</f>
        <v>0</v>
      </c>
      <c r="AC70" s="74"/>
      <c r="AD70" s="74"/>
      <c r="AE70" s="73">
        <f>'[2]с разбивкой по кварталам'!$N$119</f>
        <v>0</v>
      </c>
      <c r="AF70" s="2">
        <f t="shared" si="30"/>
        <v>0</v>
      </c>
      <c r="AG70" s="2">
        <f t="shared" si="19"/>
        <v>0</v>
      </c>
      <c r="AH70" s="48"/>
      <c r="AI70" s="49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2"/>
      <c r="AW70" s="2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4"/>
      <c r="BL70" s="24"/>
      <c r="BM70" s="42"/>
      <c r="BN70" s="41"/>
      <c r="BO70" s="43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</row>
    <row r="71" spans="1:85" ht="15.75" x14ac:dyDescent="0.2">
      <c r="A71" s="71"/>
      <c r="B71" s="50" t="s">
        <v>88</v>
      </c>
      <c r="C71" s="45"/>
      <c r="D71" s="46"/>
      <c r="E71" s="72">
        <f>'[2]с разбивкой по кварталам'!$O$120</f>
        <v>1361.902464</v>
      </c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2">
        <f t="shared" si="29"/>
        <v>0</v>
      </c>
      <c r="S71" s="24">
        <f t="shared" si="17"/>
        <v>1361.902464</v>
      </c>
      <c r="T71" s="27"/>
      <c r="U71" s="27"/>
      <c r="V71" s="73">
        <f>'[2]с разбивкой по кварталам'!$K$120</f>
        <v>340.47561600000006</v>
      </c>
      <c r="W71" s="74"/>
      <c r="X71" s="74"/>
      <c r="Y71" s="73">
        <f>'[2]с разбивкой по кварталам'!$L$120</f>
        <v>510.71342400000003</v>
      </c>
      <c r="Z71" s="74"/>
      <c r="AA71" s="74"/>
      <c r="AB71" s="73">
        <f>'[2]с разбивкой по кварталам'!$M$120</f>
        <v>255.35671200000002</v>
      </c>
      <c r="AC71" s="74"/>
      <c r="AD71" s="74"/>
      <c r="AE71" s="73">
        <f>'[2]с разбивкой по кварталам'!$N$120</f>
        <v>255.35671200000002</v>
      </c>
      <c r="AF71" s="2">
        <f t="shared" si="30"/>
        <v>1361.902464</v>
      </c>
      <c r="AG71" s="2">
        <f t="shared" si="19"/>
        <v>0</v>
      </c>
      <c r="AH71" s="48"/>
      <c r="AI71" s="49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2"/>
      <c r="AW71" s="2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4"/>
      <c r="BL71" s="24"/>
      <c r="BM71" s="42"/>
      <c r="BN71" s="41"/>
      <c r="BO71" s="43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</row>
    <row r="72" spans="1:85" ht="71.25" x14ac:dyDescent="0.2">
      <c r="A72" s="71">
        <f>A65+1</f>
        <v>10</v>
      </c>
      <c r="B72" s="50" t="s">
        <v>66</v>
      </c>
      <c r="C72" s="45"/>
      <c r="D72" s="46"/>
      <c r="E72" s="47">
        <f>SUM(E73:E78)</f>
        <v>5082.2951400000002</v>
      </c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2">
        <f t="shared" ref="R72" si="31">SUM(F72:Q72)</f>
        <v>0</v>
      </c>
      <c r="S72" s="24">
        <f t="shared" si="17"/>
        <v>5082.2951400000002</v>
      </c>
      <c r="T72" s="27"/>
      <c r="U72" s="27"/>
      <c r="V72" s="47">
        <f>SUM(V73:V78)</f>
        <v>2439.5016672000002</v>
      </c>
      <c r="W72" s="27"/>
      <c r="X72" s="27"/>
      <c r="Y72" s="47">
        <f>SUM(Y73:Y78)</f>
        <v>813.16722240000013</v>
      </c>
      <c r="Z72" s="27"/>
      <c r="AA72" s="27"/>
      <c r="AB72" s="47">
        <f>SUM(AB73:AB78)</f>
        <v>406.58361120000006</v>
      </c>
      <c r="AC72" s="27"/>
      <c r="AD72" s="27"/>
      <c r="AE72" s="47">
        <f>SUM(AE73:AE78)</f>
        <v>1423.0426392000002</v>
      </c>
      <c r="AF72" s="2">
        <f t="shared" ref="AF72" si="32">SUM(T72:AE72)</f>
        <v>5082.2951400000011</v>
      </c>
      <c r="AG72" s="2">
        <f t="shared" si="19"/>
        <v>0</v>
      </c>
      <c r="AH72" s="48"/>
      <c r="AI72" s="49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2">
        <f t="shared" si="27"/>
        <v>0</v>
      </c>
      <c r="AW72" s="2">
        <f>AH72+AI72+AV72</f>
        <v>0</v>
      </c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4">
        <f t="shared" si="28"/>
        <v>0</v>
      </c>
      <c r="BL72" s="24">
        <f t="shared" si="22"/>
        <v>0</v>
      </c>
      <c r="BM72" s="42"/>
      <c r="BN72" s="41"/>
      <c r="BO72" s="43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</row>
    <row r="73" spans="1:85" ht="15.75" x14ac:dyDescent="0.2">
      <c r="A73" s="71"/>
      <c r="B73" s="50" t="s">
        <v>83</v>
      </c>
      <c r="C73" s="45"/>
      <c r="D73" s="46"/>
      <c r="E73" s="72">
        <f>'[2]с разбивкой по кварталам'!$O$122</f>
        <v>1219.7508336000001</v>
      </c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2">
        <f t="shared" ref="R73:R78" si="33">SUM(F73:Q73)</f>
        <v>0</v>
      </c>
      <c r="S73" s="24">
        <f t="shared" si="17"/>
        <v>1219.7508336000001</v>
      </c>
      <c r="T73" s="27"/>
      <c r="U73" s="27"/>
      <c r="V73" s="73">
        <f>'[2]с разбивкой по кварталам'!$K$122</f>
        <v>609.87541680000004</v>
      </c>
      <c r="W73" s="74"/>
      <c r="X73" s="74"/>
      <c r="Y73" s="73">
        <f>'[2]с разбивкой по кварталам'!$L$122</f>
        <v>406.58361120000006</v>
      </c>
      <c r="Z73" s="74"/>
      <c r="AA73" s="74"/>
      <c r="AB73" s="73">
        <f>'[2]с разбивкой по кварталам'!$M$122</f>
        <v>0</v>
      </c>
      <c r="AC73" s="74"/>
      <c r="AD73" s="74"/>
      <c r="AE73" s="73">
        <f>'[2]с разбивкой по кварталам'!$N$122</f>
        <v>203.29180560000003</v>
      </c>
      <c r="AF73" s="2">
        <f t="shared" ref="AF73:AF78" si="34">SUM(T73:AE73)</f>
        <v>1219.7508336000001</v>
      </c>
      <c r="AG73" s="2">
        <f t="shared" si="19"/>
        <v>0</v>
      </c>
      <c r="AH73" s="48"/>
      <c r="AI73" s="49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2"/>
      <c r="AW73" s="2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4"/>
      <c r="BL73" s="24"/>
      <c r="BM73" s="42"/>
      <c r="BN73" s="41"/>
      <c r="BO73" s="43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</row>
    <row r="74" spans="1:85" ht="15.75" x14ac:dyDescent="0.2">
      <c r="A74" s="71"/>
      <c r="B74" s="50" t="s">
        <v>84</v>
      </c>
      <c r="C74" s="45"/>
      <c r="D74" s="46"/>
      <c r="E74" s="72">
        <f>'[2]с разбивкой по кварталам'!$O$123</f>
        <v>1016.4590280000002</v>
      </c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2">
        <f t="shared" si="33"/>
        <v>0</v>
      </c>
      <c r="S74" s="24">
        <f t="shared" si="17"/>
        <v>1016.4590280000002</v>
      </c>
      <c r="T74" s="27"/>
      <c r="U74" s="27"/>
      <c r="V74" s="73">
        <f>'[2]с разбивкой по кварталам'!$K$123</f>
        <v>813.16722240000013</v>
      </c>
      <c r="W74" s="74"/>
      <c r="X74" s="74"/>
      <c r="Y74" s="73">
        <f>'[2]с разбивкой по кварталам'!$L$123</f>
        <v>0</v>
      </c>
      <c r="Z74" s="74"/>
      <c r="AA74" s="74"/>
      <c r="AB74" s="73">
        <f>'[2]с разбивкой по кварталам'!$M$123</f>
        <v>203.29180560000003</v>
      </c>
      <c r="AC74" s="74"/>
      <c r="AD74" s="74"/>
      <c r="AE74" s="73">
        <f>'[2]с разбивкой по кварталам'!$N$123</f>
        <v>0</v>
      </c>
      <c r="AF74" s="2">
        <f t="shared" si="34"/>
        <v>1016.4590280000002</v>
      </c>
      <c r="AG74" s="2">
        <f t="shared" si="19"/>
        <v>0</v>
      </c>
      <c r="AH74" s="48"/>
      <c r="AI74" s="49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2"/>
      <c r="AW74" s="2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4"/>
      <c r="BL74" s="24"/>
      <c r="BM74" s="42"/>
      <c r="BN74" s="41"/>
      <c r="BO74" s="43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</row>
    <row r="75" spans="1:85" ht="15.75" x14ac:dyDescent="0.2">
      <c r="A75" s="71"/>
      <c r="B75" s="50" t="s">
        <v>85</v>
      </c>
      <c r="C75" s="45"/>
      <c r="D75" s="46"/>
      <c r="E75" s="72">
        <f>'[2]с разбивкой по кварталам'!$O$124</f>
        <v>406.58361120000006</v>
      </c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2">
        <f t="shared" si="33"/>
        <v>0</v>
      </c>
      <c r="S75" s="24">
        <f t="shared" si="17"/>
        <v>406.58361120000006</v>
      </c>
      <c r="T75" s="27"/>
      <c r="U75" s="27"/>
      <c r="V75" s="73">
        <f>'[2]с разбивкой по кварталам'!$K$124</f>
        <v>203.29180560000003</v>
      </c>
      <c r="W75" s="74"/>
      <c r="X75" s="74"/>
      <c r="Y75" s="73">
        <f>'[2]с разбивкой по кварталам'!$L$124</f>
        <v>0</v>
      </c>
      <c r="Z75" s="74"/>
      <c r="AA75" s="74"/>
      <c r="AB75" s="73">
        <f>'[2]с разбивкой по кварталам'!$M$124</f>
        <v>0</v>
      </c>
      <c r="AC75" s="74"/>
      <c r="AD75" s="74"/>
      <c r="AE75" s="73">
        <f>'[2]с разбивкой по кварталам'!$N$124</f>
        <v>203.29180560000003</v>
      </c>
      <c r="AF75" s="2">
        <f t="shared" si="34"/>
        <v>406.58361120000006</v>
      </c>
      <c r="AG75" s="2">
        <f t="shared" si="19"/>
        <v>0</v>
      </c>
      <c r="AH75" s="48"/>
      <c r="AI75" s="49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2"/>
      <c r="AW75" s="2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4"/>
      <c r="BL75" s="24"/>
      <c r="BM75" s="42"/>
      <c r="BN75" s="41"/>
      <c r="BO75" s="43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</row>
    <row r="76" spans="1:85" ht="15.75" x14ac:dyDescent="0.2">
      <c r="A76" s="71"/>
      <c r="B76" s="50" t="s">
        <v>86</v>
      </c>
      <c r="C76" s="45"/>
      <c r="D76" s="46"/>
      <c r="E76" s="72">
        <f>'[2]с разбивкой по кварталам'!$O$125</f>
        <v>1219.7508336000001</v>
      </c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2">
        <f t="shared" si="33"/>
        <v>0</v>
      </c>
      <c r="S76" s="24">
        <f t="shared" si="17"/>
        <v>1219.7508336000001</v>
      </c>
      <c r="T76" s="27"/>
      <c r="U76" s="27"/>
      <c r="V76" s="73">
        <f>'[2]с разбивкой по кварталам'!$K$125</f>
        <v>813.16722240000013</v>
      </c>
      <c r="W76" s="74"/>
      <c r="X76" s="74"/>
      <c r="Y76" s="73">
        <f>'[2]с разбивкой по кварталам'!$L$125</f>
        <v>406.58361120000006</v>
      </c>
      <c r="Z76" s="74"/>
      <c r="AA76" s="74"/>
      <c r="AB76" s="73">
        <f>'[2]с разбивкой по кварталам'!$M$125</f>
        <v>0</v>
      </c>
      <c r="AC76" s="74"/>
      <c r="AD76" s="74"/>
      <c r="AE76" s="73">
        <f>'[2]с разбивкой по кварталам'!$N$125</f>
        <v>0</v>
      </c>
      <c r="AF76" s="2">
        <f t="shared" si="34"/>
        <v>1219.7508336000001</v>
      </c>
      <c r="AG76" s="2">
        <f t="shared" si="19"/>
        <v>0</v>
      </c>
      <c r="AH76" s="48"/>
      <c r="AI76" s="49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2"/>
      <c r="AW76" s="2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4"/>
      <c r="BL76" s="24"/>
      <c r="BM76" s="42"/>
      <c r="BN76" s="41"/>
      <c r="BO76" s="43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</row>
    <row r="77" spans="1:85" ht="15.75" x14ac:dyDescent="0.2">
      <c r="A77" s="71"/>
      <c r="B77" s="50" t="s">
        <v>87</v>
      </c>
      <c r="C77" s="45"/>
      <c r="D77" s="46"/>
      <c r="E77" s="72">
        <f>'[2]с разбивкой по кварталам'!$O$126</f>
        <v>1219.7508336000001</v>
      </c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2">
        <f t="shared" si="33"/>
        <v>0</v>
      </c>
      <c r="S77" s="24">
        <f t="shared" si="17"/>
        <v>1219.7508336000001</v>
      </c>
      <c r="T77" s="27"/>
      <c r="U77" s="27"/>
      <c r="V77" s="73">
        <f>'[2]с разбивкой по кварталам'!$K$126</f>
        <v>0</v>
      </c>
      <c r="W77" s="74"/>
      <c r="X77" s="74"/>
      <c r="Y77" s="73">
        <f>'[2]с разбивкой по кварталам'!$L$126</f>
        <v>0</v>
      </c>
      <c r="Z77" s="74"/>
      <c r="AA77" s="74"/>
      <c r="AB77" s="27">
        <f>'[2]с разбивкой по кварталам'!$M$126</f>
        <v>203.29180560000003</v>
      </c>
      <c r="AC77" s="74"/>
      <c r="AD77" s="74"/>
      <c r="AE77" s="73">
        <f>'[2]с разбивкой по кварталам'!$N$126</f>
        <v>1016.4590280000001</v>
      </c>
      <c r="AF77" s="2">
        <f t="shared" si="34"/>
        <v>1219.7508336000001</v>
      </c>
      <c r="AG77" s="2">
        <f t="shared" si="19"/>
        <v>0</v>
      </c>
      <c r="AH77" s="48"/>
      <c r="AI77" s="49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2"/>
      <c r="AW77" s="2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4"/>
      <c r="BL77" s="24"/>
      <c r="BM77" s="42"/>
      <c r="BN77" s="41"/>
      <c r="BO77" s="43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</row>
    <row r="78" spans="1:85" ht="15.75" x14ac:dyDescent="0.2">
      <c r="A78" s="71"/>
      <c r="B78" s="50" t="s">
        <v>88</v>
      </c>
      <c r="C78" s="45"/>
      <c r="D78" s="46"/>
      <c r="E78" s="72">
        <f>'[2]с разбивкой по кварталам'!$O$127</f>
        <v>0</v>
      </c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2">
        <f t="shared" si="33"/>
        <v>0</v>
      </c>
      <c r="S78" s="24">
        <f t="shared" si="17"/>
        <v>0</v>
      </c>
      <c r="T78" s="27"/>
      <c r="U78" s="27"/>
      <c r="V78" s="73">
        <f>'[2]с разбивкой по кварталам'!$K$127</f>
        <v>0</v>
      </c>
      <c r="W78" s="74"/>
      <c r="X78" s="74"/>
      <c r="Y78" s="73">
        <f>'[2]с разбивкой по кварталам'!$L$127</f>
        <v>0</v>
      </c>
      <c r="Z78" s="74"/>
      <c r="AA78" s="74"/>
      <c r="AB78" s="73">
        <f>'[2]с разбивкой по кварталам'!$M$127</f>
        <v>0</v>
      </c>
      <c r="AC78" s="74"/>
      <c r="AD78" s="74"/>
      <c r="AE78" s="73">
        <f>'[2]с разбивкой по кварталам'!$N$127</f>
        <v>0</v>
      </c>
      <c r="AF78" s="2">
        <f t="shared" si="34"/>
        <v>0</v>
      </c>
      <c r="AG78" s="2">
        <f t="shared" si="19"/>
        <v>0</v>
      </c>
      <c r="AH78" s="48"/>
      <c r="AI78" s="49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2"/>
      <c r="AW78" s="2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4"/>
      <c r="BL78" s="24"/>
      <c r="BM78" s="42"/>
      <c r="BN78" s="41"/>
      <c r="BO78" s="43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</row>
    <row r="79" spans="1:85" ht="71.25" x14ac:dyDescent="0.2">
      <c r="A79" s="78">
        <f>A72+1</f>
        <v>11</v>
      </c>
      <c r="B79" s="50" t="s">
        <v>67</v>
      </c>
      <c r="C79" s="45"/>
      <c r="D79" s="46"/>
      <c r="E79" s="47">
        <f>SUM(E80:E85)</f>
        <v>521.09310239999991</v>
      </c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2">
        <f t="shared" ref="R79" si="35">SUM(F79:Q79)</f>
        <v>0</v>
      </c>
      <c r="S79" s="24">
        <f t="shared" si="17"/>
        <v>521.09310239999991</v>
      </c>
      <c r="T79" s="27"/>
      <c r="U79" s="27"/>
      <c r="V79" s="47">
        <f>SUM(V80:V85)</f>
        <v>115.7984672</v>
      </c>
      <c r="W79" s="27"/>
      <c r="X79" s="27"/>
      <c r="Y79" s="47">
        <f>SUM(Y80:Y85)</f>
        <v>57.899233600000002</v>
      </c>
      <c r="Z79" s="27"/>
      <c r="AA79" s="27"/>
      <c r="AB79" s="47">
        <f>SUM(AB80:AB85)</f>
        <v>0</v>
      </c>
      <c r="AC79" s="27"/>
      <c r="AD79" s="27"/>
      <c r="AE79" s="47">
        <f>SUM(AE80:AE85)</f>
        <v>347.39540159999996</v>
      </c>
      <c r="AF79" s="2">
        <f t="shared" ref="AF79" si="36">SUM(T79:AE79)</f>
        <v>521.09310239999991</v>
      </c>
      <c r="AG79" s="2">
        <f t="shared" si="19"/>
        <v>0</v>
      </c>
      <c r="AH79" s="48"/>
      <c r="AI79" s="49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2">
        <f t="shared" si="27"/>
        <v>0</v>
      </c>
      <c r="AW79" s="2">
        <f>AH79+AI79+AV79</f>
        <v>0</v>
      </c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4">
        <f t="shared" si="28"/>
        <v>0</v>
      </c>
      <c r="BL79" s="24">
        <f t="shared" si="22"/>
        <v>0</v>
      </c>
      <c r="BM79" s="42"/>
      <c r="BN79" s="41"/>
      <c r="BO79" s="43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</row>
    <row r="80" spans="1:85" ht="15.75" x14ac:dyDescent="0.2">
      <c r="A80" s="44"/>
      <c r="B80" s="50" t="s">
        <v>83</v>
      </c>
      <c r="C80" s="45"/>
      <c r="D80" s="46"/>
      <c r="E80" s="72">
        <f>'[2]с разбивкой по кварталам'!$O$129</f>
        <v>57.899233600000002</v>
      </c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2">
        <f t="shared" ref="R80:R85" si="37">SUM(F80:Q80)</f>
        <v>0</v>
      </c>
      <c r="S80" s="24">
        <f t="shared" ref="S80:S86" si="38">E80+R80</f>
        <v>57.899233600000002</v>
      </c>
      <c r="T80" s="27"/>
      <c r="U80" s="27"/>
      <c r="V80" s="73">
        <f>'[2]с разбивкой по кварталам'!$K$129</f>
        <v>57.899233600000002</v>
      </c>
      <c r="W80" s="74"/>
      <c r="X80" s="74"/>
      <c r="Y80" s="73">
        <f>'[2]с разбивкой по кварталам'!$L$129</f>
        <v>0</v>
      </c>
      <c r="Z80" s="74"/>
      <c r="AA80" s="74"/>
      <c r="AB80" s="73">
        <f>'[2]с разбивкой по кварталам'!$M$129</f>
        <v>0</v>
      </c>
      <c r="AC80" s="74"/>
      <c r="AD80" s="74"/>
      <c r="AE80" s="73">
        <f>'[2]с разбивкой по кварталам'!$N$129</f>
        <v>0</v>
      </c>
      <c r="AF80" s="2">
        <f t="shared" ref="AF80:AF86" si="39">SUM(T80:AE80)</f>
        <v>57.899233600000002</v>
      </c>
      <c r="AG80" s="2">
        <f t="shared" ref="AG80:AG85" si="40">S80-AF80</f>
        <v>0</v>
      </c>
      <c r="AH80" s="48"/>
      <c r="AI80" s="49"/>
      <c r="AJ80" s="23">
        <f t="shared" ref="AJ80:AJ85" si="41">F80*1.18</f>
        <v>0</v>
      </c>
      <c r="AK80" s="23">
        <f t="shared" ref="AK80:AK85" si="42">G80*1.18</f>
        <v>0</v>
      </c>
      <c r="AL80" s="23">
        <f t="shared" ref="AL80:AL85" si="43">H80*1.18</f>
        <v>0</v>
      </c>
      <c r="AM80" s="23">
        <f t="shared" ref="AM80:AM85" si="44">I80*1.18</f>
        <v>0</v>
      </c>
      <c r="AN80" s="23">
        <f t="shared" ref="AN80:AN85" si="45">J80*1.18</f>
        <v>0</v>
      </c>
      <c r="AO80" s="23">
        <f t="shared" ref="AO80:AO85" si="46">K80*1.18</f>
        <v>0</v>
      </c>
      <c r="AP80" s="23">
        <f t="shared" ref="AP80:AP85" si="47">L80*1.18</f>
        <v>0</v>
      </c>
      <c r="AQ80" s="23">
        <f t="shared" ref="AQ80:AQ85" si="48">M80*1.18</f>
        <v>0</v>
      </c>
      <c r="AR80" s="23">
        <f t="shared" ref="AR80:AR85" si="49">N80*1.18</f>
        <v>0</v>
      </c>
      <c r="AS80" s="23">
        <f t="shared" ref="AS80:AS85" si="50">O80*1.18</f>
        <v>0</v>
      </c>
      <c r="AT80" s="23">
        <f t="shared" ref="AT80:AT85" si="51">P80*1.18</f>
        <v>0</v>
      </c>
      <c r="AU80" s="23">
        <f t="shared" ref="AU80:AU85" si="52">Q80*1.18</f>
        <v>0</v>
      </c>
      <c r="AV80" s="2">
        <f t="shared" si="6"/>
        <v>0</v>
      </c>
      <c r="AW80" s="2">
        <f t="shared" si="7"/>
        <v>0</v>
      </c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4">
        <f t="shared" si="8"/>
        <v>0</v>
      </c>
      <c r="BL80" s="24">
        <f t="shared" si="9"/>
        <v>0</v>
      </c>
      <c r="BM80" s="38"/>
      <c r="BN80" s="41"/>
      <c r="BO80" s="43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</row>
    <row r="81" spans="1:67" ht="15.75" x14ac:dyDescent="0.2">
      <c r="A81" s="5"/>
      <c r="B81" s="50" t="s">
        <v>84</v>
      </c>
      <c r="C81" s="45"/>
      <c r="D81" s="46"/>
      <c r="E81" s="72">
        <f>'[2]с разбивкой по кварталам'!$O$130</f>
        <v>0</v>
      </c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2">
        <f t="shared" si="37"/>
        <v>0</v>
      </c>
      <c r="S81" s="24">
        <f t="shared" si="38"/>
        <v>0</v>
      </c>
      <c r="T81" s="27"/>
      <c r="U81" s="27"/>
      <c r="V81" s="73">
        <f>'[2]с разбивкой по кварталам'!$K$130</f>
        <v>0</v>
      </c>
      <c r="W81" s="74"/>
      <c r="X81" s="74"/>
      <c r="Y81" s="73">
        <f>'[2]с разбивкой по кварталам'!$L$130</f>
        <v>0</v>
      </c>
      <c r="Z81" s="74"/>
      <c r="AA81" s="74"/>
      <c r="AB81" s="73">
        <f>'[2]с разбивкой по кварталам'!$M$130</f>
        <v>0</v>
      </c>
      <c r="AC81" s="74"/>
      <c r="AD81" s="74"/>
      <c r="AE81" s="73">
        <f>'[2]с разбивкой по кварталам'!$N$130</f>
        <v>0</v>
      </c>
      <c r="AF81" s="2">
        <f t="shared" si="39"/>
        <v>0</v>
      </c>
      <c r="AG81" s="2">
        <f t="shared" si="40"/>
        <v>0</v>
      </c>
      <c r="AH81" s="48"/>
      <c r="AI81" s="49"/>
      <c r="AJ81" s="23">
        <f t="shared" si="41"/>
        <v>0</v>
      </c>
      <c r="AK81" s="23">
        <f t="shared" si="42"/>
        <v>0</v>
      </c>
      <c r="AL81" s="23">
        <f t="shared" si="43"/>
        <v>0</v>
      </c>
      <c r="AM81" s="23">
        <f t="shared" si="44"/>
        <v>0</v>
      </c>
      <c r="AN81" s="23">
        <f t="shared" si="45"/>
        <v>0</v>
      </c>
      <c r="AO81" s="23">
        <f t="shared" si="46"/>
        <v>0</v>
      </c>
      <c r="AP81" s="23">
        <f t="shared" si="47"/>
        <v>0</v>
      </c>
      <c r="AQ81" s="23">
        <f t="shared" si="48"/>
        <v>0</v>
      </c>
      <c r="AR81" s="23">
        <f t="shared" si="49"/>
        <v>0</v>
      </c>
      <c r="AS81" s="23">
        <f t="shared" si="50"/>
        <v>0</v>
      </c>
      <c r="AT81" s="23">
        <f t="shared" si="51"/>
        <v>0</v>
      </c>
      <c r="AU81" s="23">
        <f t="shared" si="52"/>
        <v>0</v>
      </c>
      <c r="AV81" s="2">
        <f t="shared" si="6"/>
        <v>0</v>
      </c>
      <c r="AW81" s="2">
        <f t="shared" si="7"/>
        <v>0</v>
      </c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4">
        <f t="shared" si="8"/>
        <v>0</v>
      </c>
      <c r="BL81" s="24">
        <f t="shared" si="9"/>
        <v>0</v>
      </c>
      <c r="BM81" s="4"/>
      <c r="BO81" s="25"/>
    </row>
    <row r="82" spans="1:67" ht="15.75" x14ac:dyDescent="0.2">
      <c r="A82" s="5"/>
      <c r="B82" s="50" t="s">
        <v>85</v>
      </c>
      <c r="C82" s="45"/>
      <c r="D82" s="46"/>
      <c r="E82" s="72">
        <f>'[2]с разбивкой по кварталам'!$O$131</f>
        <v>0</v>
      </c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2">
        <f t="shared" si="37"/>
        <v>0</v>
      </c>
      <c r="S82" s="24">
        <f t="shared" si="38"/>
        <v>0</v>
      </c>
      <c r="T82" s="27"/>
      <c r="U82" s="27"/>
      <c r="V82" s="73">
        <f>'[2]с разбивкой по кварталам'!$K$131</f>
        <v>0</v>
      </c>
      <c r="W82" s="74"/>
      <c r="X82" s="74"/>
      <c r="Y82" s="73">
        <f>'[2]с разбивкой по кварталам'!$L$131</f>
        <v>0</v>
      </c>
      <c r="Z82" s="74"/>
      <c r="AA82" s="74"/>
      <c r="AB82" s="73">
        <f>'[2]с разбивкой по кварталам'!$M$131</f>
        <v>0</v>
      </c>
      <c r="AC82" s="74"/>
      <c r="AD82" s="74"/>
      <c r="AE82" s="73">
        <f>'[2]с разбивкой по кварталам'!$N$131</f>
        <v>0</v>
      </c>
      <c r="AF82" s="2">
        <f t="shared" si="39"/>
        <v>0</v>
      </c>
      <c r="AG82" s="2">
        <f t="shared" si="40"/>
        <v>0</v>
      </c>
      <c r="AH82" s="48"/>
      <c r="AI82" s="79"/>
      <c r="AJ82" s="23">
        <f t="shared" si="41"/>
        <v>0</v>
      </c>
      <c r="AK82" s="23">
        <f t="shared" si="42"/>
        <v>0</v>
      </c>
      <c r="AL82" s="23">
        <f t="shared" si="43"/>
        <v>0</v>
      </c>
      <c r="AM82" s="23">
        <f t="shared" si="44"/>
        <v>0</v>
      </c>
      <c r="AN82" s="23">
        <f t="shared" si="45"/>
        <v>0</v>
      </c>
      <c r="AO82" s="23">
        <f t="shared" si="46"/>
        <v>0</v>
      </c>
      <c r="AP82" s="23">
        <f t="shared" si="47"/>
        <v>0</v>
      </c>
      <c r="AQ82" s="23">
        <f t="shared" si="48"/>
        <v>0</v>
      </c>
      <c r="AR82" s="23">
        <f t="shared" si="49"/>
        <v>0</v>
      </c>
      <c r="AS82" s="23">
        <f t="shared" si="50"/>
        <v>0</v>
      </c>
      <c r="AT82" s="23">
        <f t="shared" si="51"/>
        <v>0</v>
      </c>
      <c r="AU82" s="23">
        <f t="shared" si="52"/>
        <v>0</v>
      </c>
      <c r="AV82" s="2">
        <f t="shared" si="6"/>
        <v>0</v>
      </c>
      <c r="AW82" s="2">
        <f t="shared" si="7"/>
        <v>0</v>
      </c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4">
        <f t="shared" si="8"/>
        <v>0</v>
      </c>
      <c r="BL82" s="24">
        <f t="shared" si="9"/>
        <v>0</v>
      </c>
      <c r="BM82" s="4"/>
      <c r="BO82" s="25"/>
    </row>
    <row r="83" spans="1:67" ht="15.75" x14ac:dyDescent="0.2">
      <c r="A83" s="5"/>
      <c r="B83" s="50" t="s">
        <v>86</v>
      </c>
      <c r="C83" s="45"/>
      <c r="D83" s="46"/>
      <c r="E83" s="72">
        <f>'[2]с разбивкой по кварталам'!$O$132</f>
        <v>463.19386879999996</v>
      </c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2">
        <f t="shared" si="37"/>
        <v>0</v>
      </c>
      <c r="S83" s="24">
        <f t="shared" si="38"/>
        <v>463.19386879999996</v>
      </c>
      <c r="T83" s="27"/>
      <c r="U83" s="27"/>
      <c r="V83" s="73">
        <f>'[2]с разбивкой по кварталам'!$K$132</f>
        <v>57.899233600000002</v>
      </c>
      <c r="W83" s="74"/>
      <c r="X83" s="74"/>
      <c r="Y83" s="73">
        <f>'[2]с разбивкой по кварталам'!$L$132</f>
        <v>57.899233600000002</v>
      </c>
      <c r="Z83" s="74"/>
      <c r="AA83" s="74"/>
      <c r="AB83" s="73">
        <f>'[2]с разбивкой по кварталам'!$M$132</f>
        <v>0</v>
      </c>
      <c r="AC83" s="74"/>
      <c r="AD83" s="74"/>
      <c r="AE83" s="73">
        <f>'[2]с разбивкой по кварталам'!$N$132</f>
        <v>347.39540159999996</v>
      </c>
      <c r="AF83" s="2">
        <f t="shared" si="39"/>
        <v>463.19386879999996</v>
      </c>
      <c r="AG83" s="2">
        <f t="shared" si="40"/>
        <v>0</v>
      </c>
      <c r="AH83" s="48"/>
      <c r="AI83" s="49"/>
      <c r="AJ83" s="23">
        <f t="shared" si="41"/>
        <v>0</v>
      </c>
      <c r="AK83" s="23">
        <f t="shared" si="42"/>
        <v>0</v>
      </c>
      <c r="AL83" s="23">
        <f t="shared" si="43"/>
        <v>0</v>
      </c>
      <c r="AM83" s="23">
        <f t="shared" si="44"/>
        <v>0</v>
      </c>
      <c r="AN83" s="23">
        <f t="shared" si="45"/>
        <v>0</v>
      </c>
      <c r="AO83" s="23">
        <f t="shared" si="46"/>
        <v>0</v>
      </c>
      <c r="AP83" s="23">
        <f t="shared" si="47"/>
        <v>0</v>
      </c>
      <c r="AQ83" s="23">
        <f t="shared" si="48"/>
        <v>0</v>
      </c>
      <c r="AR83" s="23">
        <f t="shared" si="49"/>
        <v>0</v>
      </c>
      <c r="AS83" s="23">
        <f t="shared" si="50"/>
        <v>0</v>
      </c>
      <c r="AT83" s="23">
        <f t="shared" si="51"/>
        <v>0</v>
      </c>
      <c r="AU83" s="23">
        <f t="shared" si="52"/>
        <v>0</v>
      </c>
      <c r="AV83" s="2">
        <f t="shared" si="6"/>
        <v>0</v>
      </c>
      <c r="AW83" s="2">
        <f t="shared" si="7"/>
        <v>0</v>
      </c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4">
        <f t="shared" si="8"/>
        <v>0</v>
      </c>
      <c r="BL83" s="24">
        <f t="shared" si="9"/>
        <v>0</v>
      </c>
      <c r="BM83" s="4"/>
      <c r="BO83" s="25"/>
    </row>
    <row r="84" spans="1:67" ht="15.75" x14ac:dyDescent="0.2">
      <c r="A84" s="5"/>
      <c r="B84" s="50" t="s">
        <v>87</v>
      </c>
      <c r="C84" s="45"/>
      <c r="D84" s="46"/>
      <c r="E84" s="72">
        <f>'[2]с разбивкой по кварталам'!$O$133</f>
        <v>0</v>
      </c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2">
        <f t="shared" si="37"/>
        <v>0</v>
      </c>
      <c r="S84" s="24">
        <f t="shared" si="38"/>
        <v>0</v>
      </c>
      <c r="T84" s="27"/>
      <c r="U84" s="27"/>
      <c r="V84" s="73">
        <f>'[2]с разбивкой по кварталам'!$K$133</f>
        <v>0</v>
      </c>
      <c r="W84" s="74"/>
      <c r="X84" s="74"/>
      <c r="Y84" s="73">
        <f>'[2]с разбивкой по кварталам'!$L$133</f>
        <v>0</v>
      </c>
      <c r="Z84" s="74"/>
      <c r="AA84" s="74"/>
      <c r="AB84" s="73">
        <f>'[2]с разбивкой по кварталам'!$M$133</f>
        <v>0</v>
      </c>
      <c r="AC84" s="74"/>
      <c r="AD84" s="74"/>
      <c r="AE84" s="73">
        <f>'[2]с разбивкой по кварталам'!$N$133</f>
        <v>0</v>
      </c>
      <c r="AF84" s="2">
        <f t="shared" si="39"/>
        <v>0</v>
      </c>
      <c r="AG84" s="2">
        <f t="shared" si="40"/>
        <v>0</v>
      </c>
      <c r="AH84" s="48"/>
      <c r="AI84" s="49"/>
      <c r="AJ84" s="23">
        <f t="shared" si="41"/>
        <v>0</v>
      </c>
      <c r="AK84" s="23">
        <f t="shared" si="42"/>
        <v>0</v>
      </c>
      <c r="AL84" s="23">
        <f t="shared" si="43"/>
        <v>0</v>
      </c>
      <c r="AM84" s="23">
        <f t="shared" si="44"/>
        <v>0</v>
      </c>
      <c r="AN84" s="23">
        <f t="shared" si="45"/>
        <v>0</v>
      </c>
      <c r="AO84" s="23">
        <f t="shared" si="46"/>
        <v>0</v>
      </c>
      <c r="AP84" s="23">
        <f t="shared" si="47"/>
        <v>0</v>
      </c>
      <c r="AQ84" s="23">
        <f t="shared" si="48"/>
        <v>0</v>
      </c>
      <c r="AR84" s="23">
        <f t="shared" si="49"/>
        <v>0</v>
      </c>
      <c r="AS84" s="23">
        <f t="shared" si="50"/>
        <v>0</v>
      </c>
      <c r="AT84" s="23">
        <f t="shared" si="51"/>
        <v>0</v>
      </c>
      <c r="AU84" s="23">
        <f t="shared" si="52"/>
        <v>0</v>
      </c>
      <c r="AV84" s="2">
        <f t="shared" si="6"/>
        <v>0</v>
      </c>
      <c r="AW84" s="2">
        <f t="shared" si="7"/>
        <v>0</v>
      </c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4">
        <f t="shared" si="8"/>
        <v>0</v>
      </c>
      <c r="BL84" s="24">
        <f t="shared" si="9"/>
        <v>0</v>
      </c>
      <c r="BM84" s="4"/>
      <c r="BO84" s="25"/>
    </row>
    <row r="85" spans="1:67" ht="15.75" x14ac:dyDescent="0.2">
      <c r="A85" s="5"/>
      <c r="B85" s="50" t="s">
        <v>88</v>
      </c>
      <c r="C85" s="45"/>
      <c r="D85" s="46"/>
      <c r="E85" s="72">
        <f>'[2]с разбивкой по кварталам'!$O$134</f>
        <v>0</v>
      </c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2">
        <f t="shared" si="37"/>
        <v>0</v>
      </c>
      <c r="S85" s="24">
        <f t="shared" si="38"/>
        <v>0</v>
      </c>
      <c r="T85" s="27"/>
      <c r="U85" s="27"/>
      <c r="V85" s="73">
        <f>'[2]с разбивкой по кварталам'!$K$134</f>
        <v>0</v>
      </c>
      <c r="W85" s="74"/>
      <c r="X85" s="74"/>
      <c r="Y85" s="73">
        <f>'[2]с разбивкой по кварталам'!$L$134</f>
        <v>0</v>
      </c>
      <c r="Z85" s="74"/>
      <c r="AA85" s="74"/>
      <c r="AB85" s="73">
        <f>'[2]с разбивкой по кварталам'!$M$134</f>
        <v>0</v>
      </c>
      <c r="AC85" s="74"/>
      <c r="AD85" s="74"/>
      <c r="AE85" s="73">
        <f>'[2]с разбивкой по кварталам'!$N$134</f>
        <v>0</v>
      </c>
      <c r="AF85" s="2">
        <f t="shared" si="39"/>
        <v>0</v>
      </c>
      <c r="AG85" s="2">
        <f t="shared" si="40"/>
        <v>0</v>
      </c>
      <c r="AH85" s="48"/>
      <c r="AI85" s="49"/>
      <c r="AJ85" s="23">
        <f t="shared" si="41"/>
        <v>0</v>
      </c>
      <c r="AK85" s="23">
        <f t="shared" si="42"/>
        <v>0</v>
      </c>
      <c r="AL85" s="23">
        <f t="shared" si="43"/>
        <v>0</v>
      </c>
      <c r="AM85" s="23">
        <f t="shared" si="44"/>
        <v>0</v>
      </c>
      <c r="AN85" s="23">
        <f t="shared" si="45"/>
        <v>0</v>
      </c>
      <c r="AO85" s="23">
        <f t="shared" si="46"/>
        <v>0</v>
      </c>
      <c r="AP85" s="23">
        <f t="shared" si="47"/>
        <v>0</v>
      </c>
      <c r="AQ85" s="23">
        <f t="shared" si="48"/>
        <v>0</v>
      </c>
      <c r="AR85" s="23">
        <f t="shared" si="49"/>
        <v>0</v>
      </c>
      <c r="AS85" s="23">
        <f t="shared" si="50"/>
        <v>0</v>
      </c>
      <c r="AT85" s="23">
        <f t="shared" si="51"/>
        <v>0</v>
      </c>
      <c r="AU85" s="23">
        <f t="shared" si="52"/>
        <v>0</v>
      </c>
      <c r="AV85" s="2">
        <f t="shared" si="6"/>
        <v>0</v>
      </c>
      <c r="AW85" s="2">
        <f t="shared" si="7"/>
        <v>0</v>
      </c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4">
        <f t="shared" si="8"/>
        <v>0</v>
      </c>
      <c r="BL85" s="24">
        <f t="shared" si="9"/>
        <v>0</v>
      </c>
      <c r="BM85" s="4"/>
      <c r="BO85" s="25"/>
    </row>
    <row r="86" spans="1:67" s="22" customFormat="1" ht="15.75" x14ac:dyDescent="0.2">
      <c r="A86" s="19"/>
      <c r="B86" s="20" t="s">
        <v>0</v>
      </c>
      <c r="C86" s="21"/>
      <c r="D86" s="21"/>
      <c r="E86" s="24">
        <f>SUM(E21,E28,E29,E36,E43,E50,E57)</f>
        <v>11984.8542528</v>
      </c>
      <c r="F86" s="24">
        <f t="shared" ref="F86:Q86" si="53">SUM(F21,F28,F29,F36,F43,F50,F58,F65,F72,F79)</f>
        <v>0</v>
      </c>
      <c r="G86" s="24">
        <f t="shared" si="53"/>
        <v>0</v>
      </c>
      <c r="H86" s="24">
        <f t="shared" si="53"/>
        <v>0</v>
      </c>
      <c r="I86" s="24">
        <f t="shared" si="53"/>
        <v>0</v>
      </c>
      <c r="J86" s="24">
        <f t="shared" si="53"/>
        <v>0</v>
      </c>
      <c r="K86" s="24">
        <f t="shared" si="53"/>
        <v>0</v>
      </c>
      <c r="L86" s="24">
        <f t="shared" si="53"/>
        <v>0</v>
      </c>
      <c r="M86" s="24">
        <f t="shared" si="53"/>
        <v>0</v>
      </c>
      <c r="N86" s="24">
        <f t="shared" si="53"/>
        <v>0</v>
      </c>
      <c r="O86" s="24">
        <f t="shared" si="53"/>
        <v>0</v>
      </c>
      <c r="P86" s="24">
        <f t="shared" si="53"/>
        <v>0</v>
      </c>
      <c r="Q86" s="24">
        <f t="shared" si="53"/>
        <v>0</v>
      </c>
      <c r="R86" s="24">
        <f>SUM(R21,R28,R29,R36,R43,R50,R57)</f>
        <v>0</v>
      </c>
      <c r="S86" s="24">
        <f t="shared" si="38"/>
        <v>11984.8542528</v>
      </c>
      <c r="T86" s="24">
        <f t="shared" ref="T86:AE86" si="54">SUM(T21,T28,T29,T36,T43,T50,T57)</f>
        <v>0</v>
      </c>
      <c r="U86" s="24">
        <f t="shared" si="54"/>
        <v>0</v>
      </c>
      <c r="V86" s="24">
        <f t="shared" si="54"/>
        <v>4869.4756448000007</v>
      </c>
      <c r="W86" s="24">
        <f t="shared" si="54"/>
        <v>0</v>
      </c>
      <c r="X86" s="24">
        <f t="shared" si="54"/>
        <v>0</v>
      </c>
      <c r="Y86" s="24">
        <f t="shared" si="54"/>
        <v>3104.9034952000002</v>
      </c>
      <c r="Z86" s="24">
        <f t="shared" si="54"/>
        <v>0</v>
      </c>
      <c r="AA86" s="24">
        <f t="shared" si="54"/>
        <v>0</v>
      </c>
      <c r="AB86" s="24">
        <f t="shared" si="54"/>
        <v>1324.2367008000001</v>
      </c>
      <c r="AC86" s="24">
        <f t="shared" si="54"/>
        <v>0</v>
      </c>
      <c r="AD86" s="24">
        <f t="shared" si="54"/>
        <v>0</v>
      </c>
      <c r="AE86" s="24">
        <f t="shared" si="54"/>
        <v>2686.2384120000002</v>
      </c>
      <c r="AF86" s="24">
        <f t="shared" si="39"/>
        <v>11984.854252800002</v>
      </c>
      <c r="AG86" s="2">
        <f t="shared" ref="AG86" si="55">S86-AF86</f>
        <v>0</v>
      </c>
      <c r="AH86" s="2">
        <f>SUM(AH20:AH85)</f>
        <v>0</v>
      </c>
      <c r="AI86" s="24"/>
      <c r="AJ86" s="2">
        <f t="shared" ref="AJ86:AU86" si="56">SUM(AJ20:AJ85)</f>
        <v>0</v>
      </c>
      <c r="AK86" s="2">
        <f t="shared" si="56"/>
        <v>0</v>
      </c>
      <c r="AL86" s="2">
        <f t="shared" si="56"/>
        <v>0</v>
      </c>
      <c r="AM86" s="2">
        <f t="shared" si="56"/>
        <v>0</v>
      </c>
      <c r="AN86" s="2">
        <f t="shared" si="56"/>
        <v>0</v>
      </c>
      <c r="AO86" s="2">
        <f t="shared" si="56"/>
        <v>0</v>
      </c>
      <c r="AP86" s="2">
        <f t="shared" si="56"/>
        <v>0</v>
      </c>
      <c r="AQ86" s="2">
        <f t="shared" si="56"/>
        <v>0</v>
      </c>
      <c r="AR86" s="2">
        <f t="shared" si="56"/>
        <v>0</v>
      </c>
      <c r="AS86" s="2">
        <f t="shared" si="56"/>
        <v>0</v>
      </c>
      <c r="AT86" s="2">
        <f t="shared" si="56"/>
        <v>0</v>
      </c>
      <c r="AU86" s="2">
        <f t="shared" si="56"/>
        <v>0</v>
      </c>
      <c r="AV86" s="24">
        <f>SUM(AJ86:AU86)</f>
        <v>0</v>
      </c>
      <c r="AW86" s="2">
        <f>AH86+AI86+AV86</f>
        <v>0</v>
      </c>
      <c r="AX86" s="24">
        <f t="shared" ref="AX86:BJ86" si="57">SUM(AX20:AX85)</f>
        <v>0</v>
      </c>
      <c r="AY86" s="24">
        <f t="shared" si="57"/>
        <v>0</v>
      </c>
      <c r="AZ86" s="24">
        <f t="shared" si="57"/>
        <v>0</v>
      </c>
      <c r="BA86" s="24">
        <f t="shared" si="57"/>
        <v>0</v>
      </c>
      <c r="BB86" s="24">
        <f t="shared" si="57"/>
        <v>0</v>
      </c>
      <c r="BC86" s="24">
        <f t="shared" si="57"/>
        <v>0</v>
      </c>
      <c r="BD86" s="24">
        <f t="shared" si="57"/>
        <v>0</v>
      </c>
      <c r="BE86" s="24">
        <f t="shared" si="57"/>
        <v>0</v>
      </c>
      <c r="BF86" s="24">
        <f t="shared" si="57"/>
        <v>0</v>
      </c>
      <c r="BG86" s="24">
        <f t="shared" si="57"/>
        <v>0</v>
      </c>
      <c r="BH86" s="24">
        <f t="shared" si="57"/>
        <v>0</v>
      </c>
      <c r="BI86" s="24">
        <f t="shared" si="57"/>
        <v>0</v>
      </c>
      <c r="BJ86" s="24">
        <f t="shared" si="57"/>
        <v>0</v>
      </c>
      <c r="BK86" s="24">
        <f>SUM(AX86:BJ86)</f>
        <v>0</v>
      </c>
      <c r="BL86" s="24">
        <f>AW86-BK86</f>
        <v>0</v>
      </c>
      <c r="BM86" s="21"/>
      <c r="BN86"/>
      <c r="BO86" s="25"/>
    </row>
    <row r="87" spans="1:67" ht="15.75" x14ac:dyDescent="0.2">
      <c r="AF87" s="26">
        <f t="shared" ref="AF87" si="58">SUM(T87:AE87)</f>
        <v>0</v>
      </c>
      <c r="AI87" s="37"/>
    </row>
    <row r="88" spans="1:67" ht="15.75" x14ac:dyDescent="0.2"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5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</row>
    <row r="89" spans="1:67" ht="18.75" x14ac:dyDescent="0.3">
      <c r="A89" s="80" t="s">
        <v>107</v>
      </c>
      <c r="B89" s="80"/>
      <c r="C89" s="80"/>
      <c r="D89" s="80"/>
      <c r="E89" s="80"/>
      <c r="F89" s="80"/>
      <c r="G89" s="80"/>
    </row>
    <row r="91" spans="1:67" ht="18.75" x14ac:dyDescent="0.3">
      <c r="A91" s="82"/>
      <c r="B91" s="82"/>
      <c r="C91" s="82"/>
      <c r="D91" s="82"/>
      <c r="E91" s="82"/>
      <c r="F91" s="82"/>
      <c r="G91" s="82"/>
      <c r="T91" s="30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</row>
    <row r="92" spans="1:67" x14ac:dyDescent="0.2"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BA92" s="37"/>
      <c r="BB92" s="37"/>
      <c r="BC92" s="37"/>
      <c r="BD92" s="37"/>
      <c r="BE92" s="37"/>
      <c r="BF92" s="37"/>
      <c r="BG92" s="37"/>
      <c r="BH92" s="37"/>
      <c r="BI92" s="37"/>
      <c r="BJ92" s="37"/>
    </row>
  </sheetData>
  <sheetProtection formatCells="0" formatColumns="0" formatRows="0" insertColumns="0" insertRows="0" insertHyperlinks="0" deleteColumns="0" deleteRows="0" sort="0" autoFilter="0" pivotTables="0"/>
  <autoFilter ref="A19:BM86"/>
  <mergeCells count="35">
    <mergeCell ref="AE1:AH1"/>
    <mergeCell ref="AE2:AH2"/>
    <mergeCell ref="AE3:AH3"/>
    <mergeCell ref="AE4:AH4"/>
    <mergeCell ref="AE5:AH5"/>
    <mergeCell ref="A10:E10"/>
    <mergeCell ref="E17:S17"/>
    <mergeCell ref="A2:E2"/>
    <mergeCell ref="AG17:AG18"/>
    <mergeCell ref="AH17:AW17"/>
    <mergeCell ref="A12:E12"/>
    <mergeCell ref="AE6:AH6"/>
    <mergeCell ref="AE7:AH7"/>
    <mergeCell ref="A8:E8"/>
    <mergeCell ref="A5:E5"/>
    <mergeCell ref="A3:E3"/>
    <mergeCell ref="T17:AF17"/>
    <mergeCell ref="A9:E9"/>
    <mergeCell ref="A11:E11"/>
    <mergeCell ref="A89:G89"/>
    <mergeCell ref="A4:E4"/>
    <mergeCell ref="A91:G91"/>
    <mergeCell ref="BL17:BL18"/>
    <mergeCell ref="A6:E6"/>
    <mergeCell ref="A7:E7"/>
    <mergeCell ref="AV14:BM14"/>
    <mergeCell ref="A15:D15"/>
    <mergeCell ref="A16:A18"/>
    <mergeCell ref="B16:B18"/>
    <mergeCell ref="C16:C18"/>
    <mergeCell ref="D16:D18"/>
    <mergeCell ref="E16:AG16"/>
    <mergeCell ref="AH16:BL16"/>
    <mergeCell ref="BM16:BM18"/>
    <mergeCell ref="AX17:BK17"/>
  </mergeCells>
  <conditionalFormatting sqref="AG20 AG28">
    <cfRule type="cellIs" dxfId="40" priority="61" operator="lessThan">
      <formula>0</formula>
    </cfRule>
  </conditionalFormatting>
  <conditionalFormatting sqref="BL20:BL57 BL65:BL86">
    <cfRule type="cellIs" dxfId="39" priority="60" operator="lessThan">
      <formula>0</formula>
    </cfRule>
  </conditionalFormatting>
  <conditionalFormatting sqref="AW80:AW85 S20 S28 AW20:AW42 AW51:AW57 AW44:AW49">
    <cfRule type="cellIs" dxfId="38" priority="59" operator="lessThan">
      <formula>0</formula>
    </cfRule>
  </conditionalFormatting>
  <conditionalFormatting sqref="AF87 E86:AH86 AJ86:BJ86">
    <cfRule type="cellIs" dxfId="37" priority="58" operator="lessThan">
      <formula>0</formula>
    </cfRule>
  </conditionalFormatting>
  <conditionalFormatting sqref="BL58:BL64">
    <cfRule type="cellIs" dxfId="36" priority="44" operator="lessThan">
      <formula>0</formula>
    </cfRule>
  </conditionalFormatting>
  <conditionalFormatting sqref="A10:A13 A3:A7 F8:BD9 F2:AD7 AI2:BD7">
    <cfRule type="cellIs" dxfId="35" priority="36" stopIfTrue="1" operator="equal">
      <formula>0</formula>
    </cfRule>
  </conditionalFormatting>
  <conditionalFormatting sqref="S21:S27">
    <cfRule type="cellIs" dxfId="34" priority="34" operator="lessThan">
      <formula>0</formula>
    </cfRule>
  </conditionalFormatting>
  <conditionalFormatting sqref="AG21:AG27">
    <cfRule type="cellIs" dxfId="33" priority="35" operator="lessThan">
      <formula>0</formula>
    </cfRule>
  </conditionalFormatting>
  <conditionalFormatting sqref="AG29:AG35">
    <cfRule type="cellIs" dxfId="32" priority="33" operator="lessThan">
      <formula>0</formula>
    </cfRule>
  </conditionalFormatting>
  <conditionalFormatting sqref="S29:S35">
    <cfRule type="cellIs" dxfId="31" priority="32" operator="lessThan">
      <formula>0</formula>
    </cfRule>
  </conditionalFormatting>
  <conditionalFormatting sqref="AG36:AG42">
    <cfRule type="cellIs" dxfId="30" priority="31" operator="lessThan">
      <formula>0</formula>
    </cfRule>
  </conditionalFormatting>
  <conditionalFormatting sqref="S36:S42">
    <cfRule type="cellIs" dxfId="29" priority="30" operator="lessThan">
      <formula>0</formula>
    </cfRule>
  </conditionalFormatting>
  <conditionalFormatting sqref="AG43:AG48">
    <cfRule type="cellIs" dxfId="28" priority="29" operator="lessThan">
      <formula>0</formula>
    </cfRule>
  </conditionalFormatting>
  <conditionalFormatting sqref="S43:S48">
    <cfRule type="cellIs" dxfId="27" priority="28" operator="lessThan">
      <formula>0</formula>
    </cfRule>
  </conditionalFormatting>
  <conditionalFormatting sqref="AG49">
    <cfRule type="cellIs" dxfId="26" priority="27" operator="lessThan">
      <formula>0</formula>
    </cfRule>
  </conditionalFormatting>
  <conditionalFormatting sqref="S49">
    <cfRule type="cellIs" dxfId="25" priority="26" operator="lessThan">
      <formula>0</formula>
    </cfRule>
  </conditionalFormatting>
  <conditionalFormatting sqref="AG50:AG56">
    <cfRule type="cellIs" dxfId="24" priority="25" operator="lessThan">
      <formula>0</formula>
    </cfRule>
  </conditionalFormatting>
  <conditionalFormatting sqref="S50:S57">
    <cfRule type="cellIs" dxfId="23" priority="24" operator="lessThan">
      <formula>0</formula>
    </cfRule>
  </conditionalFormatting>
  <conditionalFormatting sqref="AI86">
    <cfRule type="cellIs" dxfId="22" priority="23" operator="lessThan">
      <formula>0</formula>
    </cfRule>
  </conditionalFormatting>
  <conditionalFormatting sqref="AW79">
    <cfRule type="cellIs" dxfId="21" priority="22" operator="lessThan">
      <formula>0</formula>
    </cfRule>
  </conditionalFormatting>
  <conditionalFormatting sqref="AW72:AW78">
    <cfRule type="cellIs" dxfId="20" priority="21" operator="lessThan">
      <formula>0</formula>
    </cfRule>
  </conditionalFormatting>
  <conditionalFormatting sqref="AW65:AW71">
    <cfRule type="cellIs" dxfId="19" priority="20" operator="lessThan">
      <formula>0</formula>
    </cfRule>
  </conditionalFormatting>
  <conditionalFormatting sqref="AW58:AW64">
    <cfRule type="cellIs" dxfId="18" priority="19" operator="lessThan">
      <formula>0</formula>
    </cfRule>
  </conditionalFormatting>
  <conditionalFormatting sqref="AW50">
    <cfRule type="cellIs" dxfId="17" priority="18" operator="lessThan">
      <formula>0</formula>
    </cfRule>
  </conditionalFormatting>
  <conditionalFormatting sqref="AW43">
    <cfRule type="cellIs" dxfId="16" priority="17" operator="lessThan">
      <formula>0</formula>
    </cfRule>
  </conditionalFormatting>
  <conditionalFormatting sqref="AG57:AG58">
    <cfRule type="cellIs" dxfId="15" priority="16" operator="lessThan">
      <formula>0</formula>
    </cfRule>
  </conditionalFormatting>
  <conditionalFormatting sqref="S58">
    <cfRule type="cellIs" dxfId="14" priority="15" operator="lessThan">
      <formula>0</formula>
    </cfRule>
  </conditionalFormatting>
  <conditionalFormatting sqref="AG59:AG64">
    <cfRule type="cellIs" dxfId="13" priority="14" operator="lessThan">
      <formula>0</formula>
    </cfRule>
  </conditionalFormatting>
  <conditionalFormatting sqref="S59:S64">
    <cfRule type="cellIs" dxfId="12" priority="13" operator="lessThan">
      <formula>0</formula>
    </cfRule>
  </conditionalFormatting>
  <conditionalFormatting sqref="AG65">
    <cfRule type="cellIs" dxfId="11" priority="12" operator="lessThan">
      <formula>0</formula>
    </cfRule>
  </conditionalFormatting>
  <conditionalFormatting sqref="S65">
    <cfRule type="cellIs" dxfId="10" priority="11" operator="lessThan">
      <formula>0</formula>
    </cfRule>
  </conditionalFormatting>
  <conditionalFormatting sqref="AG66:AG71">
    <cfRule type="cellIs" dxfId="9" priority="10" operator="lessThan">
      <formula>0</formula>
    </cfRule>
  </conditionalFormatting>
  <conditionalFormatting sqref="S66:S71">
    <cfRule type="cellIs" dxfId="8" priority="9" operator="lessThan">
      <formula>0</formula>
    </cfRule>
  </conditionalFormatting>
  <conditionalFormatting sqref="AG72">
    <cfRule type="cellIs" dxfId="7" priority="8" operator="lessThan">
      <formula>0</formula>
    </cfRule>
  </conditionalFormatting>
  <conditionalFormatting sqref="S72">
    <cfRule type="cellIs" dxfId="6" priority="7" operator="lessThan">
      <formula>0</formula>
    </cfRule>
  </conditionalFormatting>
  <conditionalFormatting sqref="AG73:AG78">
    <cfRule type="cellIs" dxfId="5" priority="6" operator="lessThan">
      <formula>0</formula>
    </cfRule>
  </conditionalFormatting>
  <conditionalFormatting sqref="S73:S78">
    <cfRule type="cellIs" dxfId="4" priority="5" operator="lessThan">
      <formula>0</formula>
    </cfRule>
  </conditionalFormatting>
  <conditionalFormatting sqref="S80:S85">
    <cfRule type="cellIs" dxfId="3" priority="1" operator="lessThan">
      <formula>0</formula>
    </cfRule>
  </conditionalFormatting>
  <conditionalFormatting sqref="AG79">
    <cfRule type="cellIs" dxfId="2" priority="4" operator="lessThan">
      <formula>0</formula>
    </cfRule>
  </conditionalFormatting>
  <conditionalFormatting sqref="S79">
    <cfRule type="cellIs" dxfId="1" priority="3" operator="lessThan">
      <formula>0</formula>
    </cfRule>
  </conditionalFormatting>
  <conditionalFormatting sqref="AG80:AG85">
    <cfRule type="cellIs" dxfId="0" priority="2" operator="lessThan">
      <formula>0</formula>
    </cfRule>
  </conditionalFormatting>
  <dataValidations disablePrompts="1" count="1">
    <dataValidation allowBlank="1" showInputMessage="1" showErrorMessage="1" sqref="A12:A13"/>
  </dataValidations>
  <printOptions horizontalCentered="1"/>
  <pageMargins left="0.25" right="0.25" top="0.75" bottom="0.75" header="0.3" footer="0.3"/>
  <pageSetup paperSize="8" scale="33" fitToHeight="0" orientation="landscape" horizontalDpi="200" verticalDpi="200" r:id="rId1"/>
  <ignoredErrors>
    <ignoredError sqref="AB21 AB66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КВ</vt:lpstr>
      <vt:lpstr>'9 КВ'!Область_печати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Колосов А.С.</dc:creator>
  <cp:lastModifiedBy>Евдокимова Анна Владимировна</cp:lastModifiedBy>
  <cp:lastPrinted>2022-02-11T02:57:03Z</cp:lastPrinted>
  <dcterms:created xsi:type="dcterms:W3CDTF">2016-11-09T03:01:24Z</dcterms:created>
  <dcterms:modified xsi:type="dcterms:W3CDTF">2022-02-28T04:33:41Z</dcterms:modified>
</cp:coreProperties>
</file>